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charts/chart8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ml.chartshapes+xml"/>
  <Default Extension="png" ContentType="image/png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8" yWindow="-12" windowWidth="7716" windowHeight="5652" tabRatio="776" activeTab="1"/>
  </bookViews>
  <sheets>
    <sheet name="16- PASIVOS PROGRAMA DE SFF" sheetId="27" r:id="rId1"/>
    <sheet name="17- CUENTAS POR COBRAR" sheetId="29" r:id="rId2"/>
    <sheet name="17 A DETALLE CUENTAS X COBRAR" sheetId="30" r:id="rId3"/>
    <sheet name="19 BALANCE GENERAL" sheetId="1" r:id="rId4"/>
    <sheet name="20. BALANCES COMP" sheetId="2" r:id="rId5"/>
    <sheet name="21. RESULTADOS" sheetId="3" r:id="rId6"/>
    <sheet name="22. RESULTADOS DESAGR" sheetId="4" r:id="rId7"/>
    <sheet name="18. ANALISIS FINANCIERO ESE" sheetId="6" r:id="rId8"/>
    <sheet name="23. EVALUACION GLOBAL" sheetId="7" r:id="rId9"/>
    <sheet name="Hoja2" sheetId="15" state="hidden" r:id="rId10"/>
    <sheet name="Hoja1" sheetId="20" state="hidden" r:id="rId11"/>
    <sheet name="Hoja3" sheetId="21" state="hidden" r:id="rId12"/>
    <sheet name="Hoja4" sheetId="22" state="hidden" r:id="rId13"/>
    <sheet name="Hoja5" sheetId="23" state="hidden" r:id="rId14"/>
    <sheet name="Hoja6" sheetId="24" state="hidden" r:id="rId15"/>
    <sheet name="Hoja7" sheetId="25" state="hidden" r:id="rId16"/>
    <sheet name="Hoja8" sheetId="26" state="hidden" r:id="rId17"/>
  </sheets>
  <definedNames>
    <definedName name="\p" localSheetId="0">#REF!</definedName>
    <definedName name="\p" localSheetId="2">#REF!</definedName>
    <definedName name="\p" localSheetId="1">#REF!</definedName>
    <definedName name="\p">#REF!</definedName>
    <definedName name="_xlnm._FilterDatabase" localSheetId="2" hidden="1">'17 A DETALLE CUENTAS X COBRAR'!$A$13:$O$77</definedName>
    <definedName name="ABC" localSheetId="0">#REF!</definedName>
    <definedName name="ABC" localSheetId="2">#REF!</definedName>
    <definedName name="ABC" localSheetId="1">#REF!</definedName>
    <definedName name="ABC">#REF!</definedName>
    <definedName name="_xlnm.Print_Area" localSheetId="7">'18. ANALISIS FINANCIERO ESE'!$B$1:$S$64</definedName>
    <definedName name="_xlnm.Print_Area" localSheetId="8">'23. EVALUACION GLOBAL'!$A$103:$L$180</definedName>
    <definedName name="DIVIDENDOS">#N/A</definedName>
    <definedName name="ENSAYO">#REF!</definedName>
    <definedName name="MACRO">#REF!</definedName>
    <definedName name="PAAG">#N/A</definedName>
    <definedName name="PLAZO_DEPREC">#N/A</definedName>
    <definedName name="PRINT_AREA">#N/A</definedName>
    <definedName name="ROTCC">#REF!</definedName>
    <definedName name="ROTINV">#REF!</definedName>
    <definedName name="SUPUESTOS">#N/A</definedName>
    <definedName name="TABLATIR">#N/A</definedName>
    <definedName name="_xlnm.Print_Titles" localSheetId="7">'18. ANALISIS FINANCIERO ESE'!$1:$7</definedName>
    <definedName name="ZONA">#N/A</definedName>
  </definedNames>
  <calcPr calcId="125725"/>
</workbook>
</file>

<file path=xl/calcChain.xml><?xml version="1.0" encoding="utf-8"?>
<calcChain xmlns="http://schemas.openxmlformats.org/spreadsheetml/2006/main">
  <c r="N77" i="30"/>
  <c r="M77"/>
  <c r="L77"/>
  <c r="J77"/>
  <c r="I77"/>
  <c r="H77"/>
  <c r="G77"/>
  <c r="F77"/>
  <c r="E75"/>
  <c r="E74"/>
  <c r="E73"/>
  <c r="E72"/>
  <c r="E71"/>
  <c r="K70"/>
  <c r="E70"/>
  <c r="E69"/>
  <c r="E68"/>
  <c r="E67"/>
  <c r="E66"/>
  <c r="E65"/>
  <c r="E64"/>
  <c r="E63"/>
  <c r="E62"/>
  <c r="E61"/>
  <c r="E60"/>
  <c r="E59"/>
  <c r="E58"/>
  <c r="E57"/>
  <c r="E56"/>
  <c r="E55"/>
  <c r="K54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K16"/>
  <c r="K77" s="1"/>
  <c r="E16"/>
  <c r="E15"/>
  <c r="E77" s="1"/>
  <c r="C72" i="29"/>
  <c r="C71"/>
  <c r="C70"/>
  <c r="C69"/>
  <c r="D68"/>
  <c r="C68" s="1"/>
  <c r="C67"/>
  <c r="C66"/>
  <c r="C65"/>
  <c r="D64"/>
  <c r="C64"/>
  <c r="C63"/>
  <c r="C62"/>
  <c r="C61"/>
  <c r="C60"/>
  <c r="D59"/>
  <c r="C59"/>
  <c r="C58"/>
  <c r="D57"/>
  <c r="C57" s="1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D15"/>
  <c r="C15" s="1"/>
  <c r="K14"/>
  <c r="J14"/>
  <c r="I14"/>
  <c r="H14"/>
  <c r="G14"/>
  <c r="D14"/>
  <c r="C14" s="1"/>
  <c r="M12"/>
  <c r="J10"/>
  <c r="I10"/>
  <c r="K9"/>
  <c r="J9"/>
  <c r="K10" s="1"/>
  <c r="G9"/>
  <c r="N7"/>
  <c r="N6"/>
  <c r="D127" i="27" l="1"/>
  <c r="C118"/>
  <c r="C117"/>
  <c r="C115"/>
  <c r="C114"/>
  <c r="G113"/>
  <c r="C113"/>
  <c r="K112"/>
  <c r="J112"/>
  <c r="I112"/>
  <c r="H112"/>
  <c r="G112"/>
  <c r="E112"/>
  <c r="D112"/>
  <c r="C112"/>
  <c r="K111"/>
  <c r="J111"/>
  <c r="I111"/>
  <c r="H111"/>
  <c r="G111"/>
  <c r="E111"/>
  <c r="D111"/>
  <c r="C111"/>
  <c r="C110"/>
  <c r="C109"/>
  <c r="C108"/>
  <c r="C107"/>
  <c r="C106"/>
  <c r="C105"/>
  <c r="C104"/>
  <c r="C103"/>
  <c r="C102"/>
  <c r="C101"/>
  <c r="E100"/>
  <c r="D100"/>
  <c r="C100"/>
  <c r="C99"/>
  <c r="C98"/>
  <c r="C97"/>
  <c r="E96"/>
  <c r="D96"/>
  <c r="C96"/>
  <c r="C95"/>
  <c r="E94"/>
  <c r="D94"/>
  <c r="C94"/>
  <c r="C93"/>
  <c r="C92"/>
  <c r="C91"/>
  <c r="C90"/>
  <c r="C89"/>
  <c r="C88"/>
  <c r="C87"/>
  <c r="C86"/>
  <c r="C85"/>
  <c r="C84"/>
  <c r="C83"/>
  <c r="C82"/>
  <c r="C81"/>
  <c r="K80"/>
  <c r="J80"/>
  <c r="I80"/>
  <c r="H80"/>
  <c r="G80"/>
  <c r="E80"/>
  <c r="D80"/>
  <c r="C80"/>
  <c r="K79"/>
  <c r="J79"/>
  <c r="I79"/>
  <c r="H79"/>
  <c r="G79"/>
  <c r="E79"/>
  <c r="D79"/>
  <c r="C79"/>
  <c r="C78"/>
  <c r="C77"/>
  <c r="C76"/>
  <c r="C75"/>
  <c r="C74"/>
  <c r="K73"/>
  <c r="J73"/>
  <c r="I73"/>
  <c r="H73"/>
  <c r="E73"/>
  <c r="C73"/>
  <c r="C72"/>
  <c r="C71"/>
  <c r="E70"/>
  <c r="D70"/>
  <c r="C70"/>
  <c r="C69"/>
  <c r="C68"/>
  <c r="C67"/>
  <c r="C66"/>
  <c r="C65"/>
  <c r="C64"/>
  <c r="C63"/>
  <c r="K62"/>
  <c r="J62"/>
  <c r="I62"/>
  <c r="H62"/>
  <c r="G62"/>
  <c r="E62"/>
  <c r="D62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K23"/>
  <c r="J23"/>
  <c r="I23"/>
  <c r="H23"/>
  <c r="G23"/>
  <c r="E23"/>
  <c r="D23"/>
  <c r="C23" s="1"/>
  <c r="C22"/>
  <c r="C21"/>
  <c r="K20"/>
  <c r="J20"/>
  <c r="I20"/>
  <c r="H20"/>
  <c r="G20"/>
  <c r="E20"/>
  <c r="D20"/>
  <c r="C20"/>
  <c r="K19"/>
  <c r="J19"/>
  <c r="I19"/>
  <c r="H19"/>
  <c r="G19"/>
  <c r="E19"/>
  <c r="D19"/>
  <c r="C19"/>
  <c r="C18"/>
  <c r="C17"/>
  <c r="K16"/>
  <c r="C16"/>
  <c r="J15"/>
  <c r="I15"/>
  <c r="H15"/>
  <c r="G15"/>
  <c r="M15" s="1"/>
  <c r="E15"/>
  <c r="D15"/>
  <c r="C15"/>
  <c r="M16" l="1"/>
  <c r="G4" i="26"/>
  <c r="G5" s="1"/>
  <c r="F4"/>
  <c r="F5" s="1"/>
  <c r="E4"/>
  <c r="E5" s="1"/>
  <c r="D4"/>
  <c r="D5"/>
  <c r="B10"/>
  <c r="D10"/>
  <c r="F10"/>
  <c r="H10"/>
  <c r="H4"/>
  <c r="H5" s="1"/>
  <c r="G52" i="25"/>
  <c r="F48"/>
  <c r="E48"/>
  <c r="D48"/>
  <c r="C48"/>
  <c r="B48"/>
  <c r="H35"/>
  <c r="H34"/>
  <c r="H36"/>
  <c r="I36" s="1"/>
  <c r="J43"/>
  <c r="E17"/>
  <c r="E24" s="1"/>
  <c r="D17"/>
  <c r="C17"/>
  <c r="B17"/>
  <c r="F17"/>
  <c r="F24" s="1"/>
  <c r="E3"/>
  <c r="D3"/>
  <c r="D2" s="1"/>
  <c r="C3"/>
  <c r="B3"/>
  <c r="B2" s="1"/>
  <c r="B24" s="1"/>
  <c r="F3"/>
  <c r="F3" i="24"/>
  <c r="G4" s="1"/>
  <c r="C25"/>
  <c r="D25"/>
  <c r="E25"/>
  <c r="F25"/>
  <c r="B25"/>
  <c r="C20"/>
  <c r="D20"/>
  <c r="E20"/>
  <c r="F20"/>
  <c r="B20"/>
  <c r="F13"/>
  <c r="F15" s="1"/>
  <c r="E13"/>
  <c r="E15" s="1"/>
  <c r="D13"/>
  <c r="D15" s="1"/>
  <c r="C13"/>
  <c r="C15" s="1"/>
  <c r="B13"/>
  <c r="B15" s="1"/>
  <c r="F8"/>
  <c r="F10" s="1"/>
  <c r="E8"/>
  <c r="E10" s="1"/>
  <c r="D8"/>
  <c r="D10" s="1"/>
  <c r="C8"/>
  <c r="C10" s="1"/>
  <c r="B8"/>
  <c r="B10" s="1"/>
  <c r="E3"/>
  <c r="E5" s="1"/>
  <c r="D3"/>
  <c r="D5" s="1"/>
  <c r="C3"/>
  <c r="C5" s="1"/>
  <c r="B3"/>
  <c r="B5" s="1"/>
  <c r="B98" i="23"/>
  <c r="C98"/>
  <c r="D98"/>
  <c r="E98"/>
  <c r="F98"/>
  <c r="M88"/>
  <c r="I88"/>
  <c r="J88"/>
  <c r="K88"/>
  <c r="L88"/>
  <c r="H88"/>
  <c r="I90" s="1"/>
  <c r="H79"/>
  <c r="I79"/>
  <c r="J79"/>
  <c r="K79"/>
  <c r="L79"/>
  <c r="M80"/>
  <c r="M81"/>
  <c r="M82"/>
  <c r="M83"/>
  <c r="L80"/>
  <c r="L81"/>
  <c r="L82"/>
  <c r="L83"/>
  <c r="K80"/>
  <c r="K81"/>
  <c r="K82"/>
  <c r="K83"/>
  <c r="J80"/>
  <c r="J81"/>
  <c r="J82"/>
  <c r="J83"/>
  <c r="I80"/>
  <c r="I81"/>
  <c r="I82"/>
  <c r="I83"/>
  <c r="H80"/>
  <c r="H81"/>
  <c r="H82"/>
  <c r="H83"/>
  <c r="M79"/>
  <c r="Q54" i="2"/>
  <c r="Q46"/>
  <c r="E54"/>
  <c r="G15"/>
  <c r="I54"/>
  <c r="K36"/>
  <c r="K16"/>
  <c r="S17" i="1"/>
  <c r="C43" i="23"/>
  <c r="D43"/>
  <c r="E43"/>
  <c r="F43"/>
  <c r="B43"/>
  <c r="W46" i="2"/>
  <c r="U46"/>
  <c r="I58"/>
  <c r="S46"/>
  <c r="E50" i="6" s="1"/>
  <c r="O46" i="2"/>
  <c r="E23"/>
  <c r="C35" i="23"/>
  <c r="D35"/>
  <c r="D36" s="1"/>
  <c r="E35"/>
  <c r="F35"/>
  <c r="B35"/>
  <c r="C33"/>
  <c r="C36" s="1"/>
  <c r="D33"/>
  <c r="E33"/>
  <c r="E36" s="1"/>
  <c r="F33"/>
  <c r="B33"/>
  <c r="F36"/>
  <c r="G36"/>
  <c r="C24"/>
  <c r="D24"/>
  <c r="E24"/>
  <c r="F24"/>
  <c r="B24"/>
  <c r="C8"/>
  <c r="D8"/>
  <c r="E8"/>
  <c r="F8"/>
  <c r="B8"/>
  <c r="B36"/>
  <c r="G42" i="22"/>
  <c r="F51"/>
  <c r="E42"/>
  <c r="D41"/>
  <c r="E41" s="1"/>
  <c r="I35"/>
  <c r="I36"/>
  <c r="G4" i="21"/>
  <c r="F4"/>
  <c r="E4"/>
  <c r="D4"/>
  <c r="C4"/>
  <c r="G22" i="22"/>
  <c r="G21" s="1"/>
  <c r="F22"/>
  <c r="E22"/>
  <c r="E21" s="1"/>
  <c r="D22"/>
  <c r="D21" s="1"/>
  <c r="C22"/>
  <c r="C21" s="1"/>
  <c r="F21"/>
  <c r="C17"/>
  <c r="C16"/>
  <c r="G13"/>
  <c r="F13"/>
  <c r="E13"/>
  <c r="D13"/>
  <c r="C13"/>
  <c r="G5"/>
  <c r="F5"/>
  <c r="E5"/>
  <c r="D5"/>
  <c r="C5"/>
  <c r="G3"/>
  <c r="G2" s="1"/>
  <c r="F3"/>
  <c r="F2"/>
  <c r="F1" s="1"/>
  <c r="E3"/>
  <c r="D3"/>
  <c r="D2" s="1"/>
  <c r="D1" s="1"/>
  <c r="C3"/>
  <c r="E2"/>
  <c r="E1" s="1"/>
  <c r="G45" i="20"/>
  <c r="G46" s="1"/>
  <c r="C5"/>
  <c r="E5" s="1"/>
  <c r="D5"/>
  <c r="E6"/>
  <c r="C7"/>
  <c r="D7"/>
  <c r="E7" s="1"/>
  <c r="E8"/>
  <c r="E9"/>
  <c r="E10"/>
  <c r="E11"/>
  <c r="E12"/>
  <c r="E13"/>
  <c r="E14"/>
  <c r="D15"/>
  <c r="E16"/>
  <c r="E17"/>
  <c r="C18"/>
  <c r="E19"/>
  <c r="C20"/>
  <c r="E20"/>
  <c r="E21"/>
  <c r="E22"/>
  <c r="C23"/>
  <c r="D23"/>
  <c r="E24"/>
  <c r="E26"/>
  <c r="C27"/>
  <c r="D27"/>
  <c r="E27" s="1"/>
  <c r="E28"/>
  <c r="E29"/>
  <c r="C30"/>
  <c r="D30"/>
  <c r="E30" s="1"/>
  <c r="E31"/>
  <c r="E32"/>
  <c r="E33"/>
  <c r="E34"/>
  <c r="E35"/>
  <c r="E36"/>
  <c r="E37"/>
  <c r="C39"/>
  <c r="C38"/>
  <c r="D39"/>
  <c r="D38"/>
  <c r="E40"/>
  <c r="E41"/>
  <c r="E42"/>
  <c r="E43"/>
  <c r="C57"/>
  <c r="D101"/>
  <c r="D100" s="1"/>
  <c r="E101"/>
  <c r="C102"/>
  <c r="D103"/>
  <c r="E103"/>
  <c r="C104"/>
  <c r="C105"/>
  <c r="C106"/>
  <c r="C107"/>
  <c r="C108"/>
  <c r="C109"/>
  <c r="C110"/>
  <c r="E111"/>
  <c r="D112"/>
  <c r="E112"/>
  <c r="C112" s="1"/>
  <c r="C113"/>
  <c r="D115"/>
  <c r="E115"/>
  <c r="E114" s="1"/>
  <c r="C116"/>
  <c r="C117"/>
  <c r="C118"/>
  <c r="K115"/>
  <c r="K114"/>
  <c r="J115"/>
  <c r="J114"/>
  <c r="I115"/>
  <c r="H115"/>
  <c r="H114" s="1"/>
  <c r="G115"/>
  <c r="G114" s="1"/>
  <c r="I114"/>
  <c r="K112"/>
  <c r="J112"/>
  <c r="I112"/>
  <c r="H112"/>
  <c r="G112"/>
  <c r="K103"/>
  <c r="J103"/>
  <c r="I103"/>
  <c r="H103"/>
  <c r="G103"/>
  <c r="K101"/>
  <c r="K100"/>
  <c r="J101"/>
  <c r="J100"/>
  <c r="J99" s="1"/>
  <c r="I101"/>
  <c r="I100"/>
  <c r="I99" s="1"/>
  <c r="H101"/>
  <c r="G101"/>
  <c r="G100" s="1"/>
  <c r="G99" s="1"/>
  <c r="C79" i="15"/>
  <c r="D79"/>
  <c r="D81" s="1"/>
  <c r="E79"/>
  <c r="F79"/>
  <c r="F81" s="1"/>
  <c r="F85" s="1"/>
  <c r="B79"/>
  <c r="C73"/>
  <c r="C81" s="1"/>
  <c r="C85" s="1"/>
  <c r="D73"/>
  <c r="E73"/>
  <c r="E81"/>
  <c r="E85" s="1"/>
  <c r="F73"/>
  <c r="B73"/>
  <c r="B81" s="1"/>
  <c r="B85" s="1"/>
  <c r="H56"/>
  <c r="C61"/>
  <c r="D61"/>
  <c r="E61"/>
  <c r="F61"/>
  <c r="B61"/>
  <c r="C55"/>
  <c r="D55"/>
  <c r="E55"/>
  <c r="F55"/>
  <c r="B55"/>
  <c r="H100" i="20"/>
  <c r="E23"/>
  <c r="C15"/>
  <c r="E15" s="1"/>
  <c r="D111"/>
  <c r="C111" s="1"/>
  <c r="D4"/>
  <c r="C101"/>
  <c r="E39"/>
  <c r="E38"/>
  <c r="C25"/>
  <c r="E18"/>
  <c r="C4"/>
  <c r="C56"/>
  <c r="D25"/>
  <c r="E25" s="1"/>
  <c r="C86" i="15"/>
  <c r="D41"/>
  <c r="D42" s="1"/>
  <c r="C41"/>
  <c r="C42" s="1"/>
  <c r="D32"/>
  <c r="D33" s="1"/>
  <c r="D31"/>
  <c r="C100" i="20"/>
  <c r="E4"/>
  <c r="K69" i="2"/>
  <c r="K65" s="1"/>
  <c r="I69"/>
  <c r="G69"/>
  <c r="G65" s="1"/>
  <c r="E69"/>
  <c r="C69"/>
  <c r="C65" s="1"/>
  <c r="K49"/>
  <c r="I49"/>
  <c r="I44" s="1"/>
  <c r="G49"/>
  <c r="E49"/>
  <c r="F31" i="6" s="1"/>
  <c r="C49" i="2"/>
  <c r="E47"/>
  <c r="I26"/>
  <c r="G26"/>
  <c r="G25" s="1"/>
  <c r="E25" i="6" s="1"/>
  <c r="E26" i="2"/>
  <c r="I16"/>
  <c r="I14" s="1"/>
  <c r="I13" s="1"/>
  <c r="F26" i="6"/>
  <c r="E26"/>
  <c r="D26"/>
  <c r="C26"/>
  <c r="E61"/>
  <c r="D61"/>
  <c r="C61"/>
  <c r="E60"/>
  <c r="D60"/>
  <c r="C60"/>
  <c r="E59"/>
  <c r="D59"/>
  <c r="C59"/>
  <c r="E58"/>
  <c r="D58"/>
  <c r="C58"/>
  <c r="E57"/>
  <c r="D57"/>
  <c r="C57"/>
  <c r="E56"/>
  <c r="E62" s="1"/>
  <c r="D56"/>
  <c r="C56"/>
  <c r="C62" s="1"/>
  <c r="E46"/>
  <c r="D46"/>
  <c r="P56" s="1"/>
  <c r="C46"/>
  <c r="E42"/>
  <c r="D42"/>
  <c r="C42"/>
  <c r="E39"/>
  <c r="D39"/>
  <c r="P31" s="1"/>
  <c r="C39"/>
  <c r="E35"/>
  <c r="P30" s="1"/>
  <c r="D35"/>
  <c r="C35"/>
  <c r="E34"/>
  <c r="D34"/>
  <c r="C34"/>
  <c r="E33"/>
  <c r="P38" s="1"/>
  <c r="D33"/>
  <c r="O38"/>
  <c r="C33"/>
  <c r="E32"/>
  <c r="D32"/>
  <c r="C32"/>
  <c r="E31"/>
  <c r="D31"/>
  <c r="C31"/>
  <c r="O37"/>
  <c r="E30"/>
  <c r="P36"/>
  <c r="D30"/>
  <c r="C30"/>
  <c r="O36" s="1"/>
  <c r="E29"/>
  <c r="D29"/>
  <c r="D36" s="1"/>
  <c r="C29"/>
  <c r="C36"/>
  <c r="E8"/>
  <c r="E22" s="1"/>
  <c r="D8"/>
  <c r="P7" s="1"/>
  <c r="C8"/>
  <c r="C22" s="1"/>
  <c r="K54" i="4"/>
  <c r="C17" i="6" s="1"/>
  <c r="I54" i="4"/>
  <c r="D17" i="6" s="1"/>
  <c r="G54" i="4"/>
  <c r="E17" i="6" s="1"/>
  <c r="K51" i="4"/>
  <c r="C16" i="6" s="1"/>
  <c r="I51" i="4"/>
  <c r="D16" i="6" s="1"/>
  <c r="G51" i="4"/>
  <c r="E16" i="6" s="1"/>
  <c r="K45" i="4"/>
  <c r="C18" i="6" s="1"/>
  <c r="I45" i="4"/>
  <c r="D18" i="6" s="1"/>
  <c r="G45" i="4"/>
  <c r="E18" i="6" s="1"/>
  <c r="K36" i="4"/>
  <c r="I36"/>
  <c r="I26" s="1"/>
  <c r="D14" i="6" s="1"/>
  <c r="G36" i="4"/>
  <c r="K28"/>
  <c r="K26" s="1"/>
  <c r="C14" i="6" s="1"/>
  <c r="I28" i="4"/>
  <c r="G28"/>
  <c r="G26"/>
  <c r="E14" i="6" s="1"/>
  <c r="K23" i="4"/>
  <c r="K22" s="1"/>
  <c r="I23"/>
  <c r="I22" s="1"/>
  <c r="D12" i="6" s="1"/>
  <c r="G23" i="4"/>
  <c r="G22" s="1"/>
  <c r="K18"/>
  <c r="C11" i="6" s="1"/>
  <c r="I18" i="4"/>
  <c r="D11" i="6" s="1"/>
  <c r="G18" i="4"/>
  <c r="E11" i="6" s="1"/>
  <c r="K14" i="4"/>
  <c r="C10" i="6" s="1"/>
  <c r="K11" i="4"/>
  <c r="K10"/>
  <c r="I14"/>
  <c r="I11"/>
  <c r="I10"/>
  <c r="G14"/>
  <c r="E10" i="6" s="1"/>
  <c r="G11" i="4"/>
  <c r="G10"/>
  <c r="N37" i="3"/>
  <c r="N34"/>
  <c r="N31"/>
  <c r="N25"/>
  <c r="N22"/>
  <c r="N15"/>
  <c r="N29" s="1"/>
  <c r="N40" s="1"/>
  <c r="L37"/>
  <c r="L34"/>
  <c r="L31"/>
  <c r="L25"/>
  <c r="L22"/>
  <c r="L15"/>
  <c r="J37"/>
  <c r="J34"/>
  <c r="J31"/>
  <c r="J25"/>
  <c r="J22"/>
  <c r="J15"/>
  <c r="J29" s="1"/>
  <c r="J40" s="1"/>
  <c r="N12"/>
  <c r="N11"/>
  <c r="L12"/>
  <c r="L11"/>
  <c r="J12"/>
  <c r="J11"/>
  <c r="W66" i="2"/>
  <c r="U66"/>
  <c r="S66"/>
  <c r="W53"/>
  <c r="W51" s="1"/>
  <c r="U53"/>
  <c r="U51" s="1"/>
  <c r="S53"/>
  <c r="S51" s="1"/>
  <c r="C50" i="6"/>
  <c r="D50"/>
  <c r="W41" i="2"/>
  <c r="W37"/>
  <c r="U41"/>
  <c r="D51" i="6" s="1"/>
  <c r="U37" i="2"/>
  <c r="S41"/>
  <c r="S37"/>
  <c r="W33"/>
  <c r="U33"/>
  <c r="S33"/>
  <c r="W29"/>
  <c r="C47" i="6" s="1"/>
  <c r="U29" i="2"/>
  <c r="S29"/>
  <c r="E47" i="6" s="1"/>
  <c r="W19" i="2"/>
  <c r="C48" i="6" s="1"/>
  <c r="U19" i="2"/>
  <c r="D48" i="6" s="1"/>
  <c r="S19" i="2"/>
  <c r="W15"/>
  <c r="W13" s="1"/>
  <c r="U15"/>
  <c r="S15"/>
  <c r="I65"/>
  <c r="K56"/>
  <c r="C40" i="6" s="1"/>
  <c r="I56" i="2"/>
  <c r="D40" i="6" s="1"/>
  <c r="G56" i="2"/>
  <c r="E40" i="6" s="1"/>
  <c r="P41" s="1"/>
  <c r="K44" i="2"/>
  <c r="G44"/>
  <c r="K37"/>
  <c r="C37" i="6" s="1"/>
  <c r="I37" i="2"/>
  <c r="D37" i="6" s="1"/>
  <c r="G37" i="2"/>
  <c r="E37" i="6" s="1"/>
  <c r="K35" i="2"/>
  <c r="C38" i="6" s="1"/>
  <c r="I35" i="2"/>
  <c r="G35"/>
  <c r="E38" i="6" s="1"/>
  <c r="K29" i="2"/>
  <c r="C27" i="6"/>
  <c r="I29" i="2"/>
  <c r="D27" i="6"/>
  <c r="G29" i="2"/>
  <c r="E27" i="6"/>
  <c r="K25" i="2"/>
  <c r="C25" i="6"/>
  <c r="I25" i="2"/>
  <c r="D25" i="6"/>
  <c r="K17" i="2"/>
  <c r="C24" i="6" s="1"/>
  <c r="I17" i="2"/>
  <c r="D24" i="6" s="1"/>
  <c r="G17" i="2"/>
  <c r="E24" i="6" s="1"/>
  <c r="K14" i="2"/>
  <c r="C23" i="6" s="1"/>
  <c r="G14" i="2"/>
  <c r="E23" i="6" s="1"/>
  <c r="Q60" s="1"/>
  <c r="W11" i="2"/>
  <c r="W10"/>
  <c r="U11"/>
  <c r="U10"/>
  <c r="S11"/>
  <c r="S10"/>
  <c r="K11"/>
  <c r="K10"/>
  <c r="I11"/>
  <c r="I10"/>
  <c r="G11"/>
  <c r="G10"/>
  <c r="W36" i="1"/>
  <c r="U36"/>
  <c r="S36"/>
  <c r="W30"/>
  <c r="U30"/>
  <c r="S30"/>
  <c r="W22"/>
  <c r="U22"/>
  <c r="S22"/>
  <c r="W14"/>
  <c r="U14"/>
  <c r="S14"/>
  <c r="K36"/>
  <c r="I36"/>
  <c r="G36"/>
  <c r="K24"/>
  <c r="I24"/>
  <c r="G24"/>
  <c r="K14"/>
  <c r="K33"/>
  <c r="I14"/>
  <c r="I33"/>
  <c r="I34" s="1"/>
  <c r="G14"/>
  <c r="G33"/>
  <c r="B6" i="6"/>
  <c r="N6"/>
  <c r="F8"/>
  <c r="G8"/>
  <c r="BC469" s="1"/>
  <c r="K8"/>
  <c r="K22"/>
  <c r="H21"/>
  <c r="M21"/>
  <c r="M22"/>
  <c r="M26"/>
  <c r="F29"/>
  <c r="G29"/>
  <c r="R35" s="1"/>
  <c r="F30"/>
  <c r="G30"/>
  <c r="R36" s="1"/>
  <c r="G31"/>
  <c r="F32"/>
  <c r="G32"/>
  <c r="F33"/>
  <c r="Q38" s="1"/>
  <c r="G33"/>
  <c r="F34"/>
  <c r="G34"/>
  <c r="F35"/>
  <c r="G35"/>
  <c r="F39"/>
  <c r="G39"/>
  <c r="M41"/>
  <c r="F42"/>
  <c r="G42"/>
  <c r="F46"/>
  <c r="G46"/>
  <c r="M52"/>
  <c r="F56"/>
  <c r="G56"/>
  <c r="F57"/>
  <c r="G57"/>
  <c r="F58"/>
  <c r="G58"/>
  <c r="F59"/>
  <c r="G59"/>
  <c r="F60"/>
  <c r="G60"/>
  <c r="F61"/>
  <c r="G61"/>
  <c r="M61" s="1"/>
  <c r="A5" i="4"/>
  <c r="A7"/>
  <c r="C10"/>
  <c r="E10"/>
  <c r="C11"/>
  <c r="E11"/>
  <c r="C14"/>
  <c r="E14"/>
  <c r="F10" i="6" s="1"/>
  <c r="C18" i="4"/>
  <c r="G11" i="6" s="1"/>
  <c r="E18" i="4"/>
  <c r="F11" i="6" s="1"/>
  <c r="K11" s="1"/>
  <c r="C23" i="4"/>
  <c r="C22" s="1"/>
  <c r="G12" i="6" s="1"/>
  <c r="E23" i="4"/>
  <c r="E22" s="1"/>
  <c r="C28"/>
  <c r="E28"/>
  <c r="E26" s="1"/>
  <c r="F14" i="6" s="1"/>
  <c r="C36" i="4"/>
  <c r="E36"/>
  <c r="C45"/>
  <c r="G18" i="6" s="1"/>
  <c r="E45" i="4"/>
  <c r="F18" i="6" s="1"/>
  <c r="K18" s="1"/>
  <c r="C51" i="4"/>
  <c r="G16" i="6"/>
  <c r="E51" i="4"/>
  <c r="F16" i="6"/>
  <c r="C54" i="4"/>
  <c r="G17" i="6"/>
  <c r="E54" i="4"/>
  <c r="F17" i="6"/>
  <c r="A6" i="3"/>
  <c r="A8"/>
  <c r="F11"/>
  <c r="H11"/>
  <c r="F12"/>
  <c r="H12"/>
  <c r="F15"/>
  <c r="H15"/>
  <c r="F22"/>
  <c r="H22"/>
  <c r="F25"/>
  <c r="H25"/>
  <c r="F29"/>
  <c r="H29"/>
  <c r="F31"/>
  <c r="H31"/>
  <c r="F34"/>
  <c r="H34"/>
  <c r="F37"/>
  <c r="H37"/>
  <c r="A5" i="2"/>
  <c r="A7"/>
  <c r="C10"/>
  <c r="O10"/>
  <c r="E10"/>
  <c r="Q10"/>
  <c r="C11"/>
  <c r="E11"/>
  <c r="O11"/>
  <c r="Q11"/>
  <c r="C14"/>
  <c r="G23" i="6"/>
  <c r="E14" i="2"/>
  <c r="F23" i="6"/>
  <c r="Q59" s="1"/>
  <c r="O15" i="2"/>
  <c r="Q15"/>
  <c r="C17"/>
  <c r="G24" i="6"/>
  <c r="E17" i="2"/>
  <c r="F24" i="6"/>
  <c r="R54" s="1"/>
  <c r="O19" i="2"/>
  <c r="Q19"/>
  <c r="F48" i="6" s="1"/>
  <c r="C25" i="2"/>
  <c r="G25" i="6" s="1"/>
  <c r="E25" i="2"/>
  <c r="F25" i="6" s="1"/>
  <c r="C29" i="2"/>
  <c r="E29"/>
  <c r="F27" i="6"/>
  <c r="O29" i="2"/>
  <c r="Q29"/>
  <c r="O33"/>
  <c r="Q33"/>
  <c r="C35"/>
  <c r="G38" i="6" s="1"/>
  <c r="E35" i="2"/>
  <c r="F38" i="6" s="1"/>
  <c r="C37" i="2"/>
  <c r="G37" i="6" s="1"/>
  <c r="E37" i="2"/>
  <c r="F37" i="6" s="1"/>
  <c r="O37" i="2"/>
  <c r="G48" i="6" s="1"/>
  <c r="Q37" i="2"/>
  <c r="O41"/>
  <c r="G51" i="6" s="1"/>
  <c r="Q41" i="2"/>
  <c r="Q40" s="1"/>
  <c r="Q49" s="1"/>
  <c r="Q63" s="1"/>
  <c r="C44"/>
  <c r="E44"/>
  <c r="G50" i="6"/>
  <c r="F50"/>
  <c r="O53" i="2"/>
  <c r="O51"/>
  <c r="Q53"/>
  <c r="Q51"/>
  <c r="C56"/>
  <c r="G40" i="6"/>
  <c r="E56" i="2"/>
  <c r="F40" i="6"/>
  <c r="E65" i="2"/>
  <c r="O66"/>
  <c r="Q66"/>
  <c r="O10" i="1"/>
  <c r="Q10"/>
  <c r="O11"/>
  <c r="Q11"/>
  <c r="C14"/>
  <c r="E14"/>
  <c r="O14"/>
  <c r="Q14"/>
  <c r="O22"/>
  <c r="Q22"/>
  <c r="C24"/>
  <c r="E24"/>
  <c r="E33" s="1"/>
  <c r="O28"/>
  <c r="O30"/>
  <c r="O33" s="1"/>
  <c r="Q30"/>
  <c r="C33"/>
  <c r="C36"/>
  <c r="E36"/>
  <c r="O36"/>
  <c r="Q36"/>
  <c r="G47" i="6"/>
  <c r="E13" i="4"/>
  <c r="E100" i="24" s="1"/>
  <c r="Q7" i="6"/>
  <c r="O7"/>
  <c r="D22"/>
  <c r="J8"/>
  <c r="J22"/>
  <c r="H8"/>
  <c r="H22"/>
  <c r="BC467"/>
  <c r="F22"/>
  <c r="L8"/>
  <c r="L22" s="1"/>
  <c r="S13" i="2"/>
  <c r="C26" i="4"/>
  <c r="G14" i="6"/>
  <c r="F40" i="3"/>
  <c r="Q56" i="6"/>
  <c r="O31"/>
  <c r="G62"/>
  <c r="L56" s="1"/>
  <c r="Q36"/>
  <c r="P45"/>
  <c r="Q45"/>
  <c r="M39"/>
  <c r="L60"/>
  <c r="M35"/>
  <c r="O35"/>
  <c r="P37"/>
  <c r="O56"/>
  <c r="M29"/>
  <c r="Q31"/>
  <c r="O45"/>
  <c r="F51"/>
  <c r="F53" s="1"/>
  <c r="Q13" i="2"/>
  <c r="G27" i="6"/>
  <c r="E51"/>
  <c r="E53" s="1"/>
  <c r="S40" i="2"/>
  <c r="S49" s="1"/>
  <c r="G13" i="4"/>
  <c r="D100" i="24" s="1"/>
  <c r="K13" i="4"/>
  <c r="B100" i="24" s="1"/>
  <c r="G10" i="6"/>
  <c r="G13" s="1"/>
  <c r="C13" i="4"/>
  <c r="F100" i="24" s="1"/>
  <c r="Q30" i="6"/>
  <c r="R39"/>
  <c r="M30"/>
  <c r="Q35"/>
  <c r="BC472"/>
  <c r="D23"/>
  <c r="P60" s="1"/>
  <c r="O44"/>
  <c r="P44"/>
  <c r="O30"/>
  <c r="D38"/>
  <c r="R7"/>
  <c r="BC471"/>
  <c r="G34" i="2"/>
  <c r="K34"/>
  <c r="C51" i="6"/>
  <c r="C53" s="1"/>
  <c r="W40" i="2"/>
  <c r="D10" i="6"/>
  <c r="B40" i="7"/>
  <c r="M17" i="6"/>
  <c r="L16"/>
  <c r="H40" i="3"/>
  <c r="L29"/>
  <c r="L40" s="1"/>
  <c r="U40" i="2"/>
  <c r="R41" i="6"/>
  <c r="Q41"/>
  <c r="R59"/>
  <c r="R60"/>
  <c r="R61" s="1"/>
  <c r="M27"/>
  <c r="M42"/>
  <c r="K13" i="2"/>
  <c r="U13"/>
  <c r="D53" i="6"/>
  <c r="O41"/>
  <c r="O33"/>
  <c r="U28" i="1"/>
  <c r="U33"/>
  <c r="I41" s="1"/>
  <c r="P59" i="6"/>
  <c r="S28" i="1"/>
  <c r="S33" s="1"/>
  <c r="C34" i="2"/>
  <c r="E13"/>
  <c r="M24" i="6"/>
  <c r="Q28" i="1"/>
  <c r="Q33" s="1"/>
  <c r="O39" i="6"/>
  <c r="L61"/>
  <c r="M34"/>
  <c r="R38"/>
  <c r="M33"/>
  <c r="O40" i="2"/>
  <c r="U49"/>
  <c r="F5" i="24"/>
  <c r="F56" i="25"/>
  <c r="F57"/>
  <c r="F55"/>
  <c r="D24"/>
  <c r="C24"/>
  <c r="D11"/>
  <c r="D12"/>
  <c r="D13"/>
  <c r="D14"/>
  <c r="D15"/>
  <c r="D16"/>
  <c r="B13"/>
  <c r="B11"/>
  <c r="E11"/>
  <c r="E12"/>
  <c r="E13"/>
  <c r="E14"/>
  <c r="E15"/>
  <c r="E16"/>
  <c r="B14"/>
  <c r="L11" i="6"/>
  <c r="M11"/>
  <c r="C43" i="4"/>
  <c r="C61" s="1"/>
  <c r="B36" i="7"/>
  <c r="Q33" i="6" l="1"/>
  <c r="P33"/>
  <c r="L17"/>
  <c r="M60"/>
  <c r="R45"/>
  <c r="E36"/>
  <c r="L14"/>
  <c r="M40"/>
  <c r="M50"/>
  <c r="O34"/>
  <c r="M23"/>
  <c r="M16"/>
  <c r="M56"/>
  <c r="R56"/>
  <c r="R31"/>
  <c r="R30"/>
  <c r="M32"/>
  <c r="O55"/>
  <c r="P40"/>
  <c r="I14"/>
  <c r="P55"/>
  <c r="H62"/>
  <c r="H61"/>
  <c r="H57"/>
  <c r="H59"/>
  <c r="H60"/>
  <c r="R37"/>
  <c r="Q44"/>
  <c r="F36"/>
  <c r="Q37"/>
  <c r="M31"/>
  <c r="R44"/>
  <c r="D86" i="15"/>
  <c r="D85"/>
  <c r="G15" i="6"/>
  <c r="L13"/>
  <c r="Q34"/>
  <c r="P34"/>
  <c r="Q61"/>
  <c r="E41" i="1"/>
  <c r="O40" i="6"/>
  <c r="O42" s="1"/>
  <c r="P61"/>
  <c r="F47"/>
  <c r="F49" s="1"/>
  <c r="S63" i="2"/>
  <c r="H14" i="6"/>
  <c r="H18"/>
  <c r="I16"/>
  <c r="J17"/>
  <c r="H17"/>
  <c r="D114" i="20"/>
  <c r="D99" s="1"/>
  <c r="C115"/>
  <c r="C114" s="1"/>
  <c r="C99" s="1"/>
  <c r="C103"/>
  <c r="E100"/>
  <c r="E99" s="1"/>
  <c r="L10" i="6"/>
  <c r="B16" i="25"/>
  <c r="B12"/>
  <c r="C16"/>
  <c r="C15"/>
  <c r="C14"/>
  <c r="C13"/>
  <c r="C12"/>
  <c r="C11"/>
  <c r="B15"/>
  <c r="F16"/>
  <c r="F15"/>
  <c r="F14"/>
  <c r="F13"/>
  <c r="F12"/>
  <c r="F11"/>
  <c r="L57" i="6"/>
  <c r="M46"/>
  <c r="H56"/>
  <c r="I34" i="2"/>
  <c r="I64" s="1"/>
  <c r="I72" s="1"/>
  <c r="K64"/>
  <c r="E34"/>
  <c r="E64" s="1"/>
  <c r="E72" s="1"/>
  <c r="G13"/>
  <c r="G64" s="1"/>
  <c r="M14" i="6"/>
  <c r="B32" i="7"/>
  <c r="B128" s="1"/>
  <c r="O59" i="6"/>
  <c r="I13" i="4"/>
  <c r="W49" i="2"/>
  <c r="W63" s="1"/>
  <c r="P39" i="6"/>
  <c r="P35"/>
  <c r="G22"/>
  <c r="S7"/>
  <c r="G36"/>
  <c r="Q39"/>
  <c r="C13" i="2"/>
  <c r="C64" s="1"/>
  <c r="I8" i="6"/>
  <c r="I22" s="1"/>
  <c r="O13" i="2"/>
  <c r="O49" s="1"/>
  <c r="O63" s="1"/>
  <c r="C72" s="1"/>
  <c r="D47" i="6"/>
  <c r="J14"/>
  <c r="C3" i="20"/>
  <c r="D3"/>
  <c r="W28" i="1"/>
  <c r="W33" s="1"/>
  <c r="K34" s="1"/>
  <c r="E43" i="6"/>
  <c r="E48"/>
  <c r="P52" s="1"/>
  <c r="P53" s="1"/>
  <c r="U63" i="2"/>
  <c r="J16" i="6"/>
  <c r="H16"/>
  <c r="I17"/>
  <c r="D62"/>
  <c r="H99" i="20"/>
  <c r="E86" i="15"/>
  <c r="C2" i="22"/>
  <c r="C1" s="1"/>
  <c r="I1" s="1"/>
  <c r="F2" i="25"/>
  <c r="C2"/>
  <c r="E2"/>
  <c r="F107" i="24"/>
  <c r="F99"/>
  <c r="F101" s="1"/>
  <c r="R33" i="6"/>
  <c r="M51"/>
  <c r="G53"/>
  <c r="R52"/>
  <c r="R53" s="1"/>
  <c r="M48"/>
  <c r="B102" i="7"/>
  <c r="B178" s="1"/>
  <c r="G43" i="6"/>
  <c r="M37"/>
  <c r="S16"/>
  <c r="M38"/>
  <c r="R40"/>
  <c r="Q55"/>
  <c r="F28"/>
  <c r="R55"/>
  <c r="L18"/>
  <c r="M18"/>
  <c r="L12"/>
  <c r="B98" i="7"/>
  <c r="B176" s="1"/>
  <c r="S18" i="6"/>
  <c r="S17"/>
  <c r="C28"/>
  <c r="O60"/>
  <c r="P16"/>
  <c r="P54"/>
  <c r="P57" s="1"/>
  <c r="D28"/>
  <c r="D43"/>
  <c r="I10"/>
  <c r="I11"/>
  <c r="G43" i="4"/>
  <c r="G61" s="1"/>
  <c r="E12" i="6"/>
  <c r="E3" i="20"/>
  <c r="F25" s="1"/>
  <c r="G41" i="1"/>
  <c r="G34"/>
  <c r="C34"/>
  <c r="C41"/>
  <c r="R16" i="6"/>
  <c r="F43"/>
  <c r="Q40"/>
  <c r="M47"/>
  <c r="M25"/>
  <c r="G28"/>
  <c r="F12"/>
  <c r="E43" i="4"/>
  <c r="E61" s="1"/>
  <c r="M10" i="6"/>
  <c r="K17"/>
  <c r="F13"/>
  <c r="K10"/>
  <c r="K16"/>
  <c r="K14"/>
  <c r="E28"/>
  <c r="E44" s="1"/>
  <c r="J43" s="1"/>
  <c r="Q54"/>
  <c r="Q57" s="1"/>
  <c r="Q16"/>
  <c r="O16"/>
  <c r="O54"/>
  <c r="O57" s="1"/>
  <c r="C43"/>
  <c r="Q52"/>
  <c r="Q53" s="1"/>
  <c r="O52"/>
  <c r="O53" s="1"/>
  <c r="C49"/>
  <c r="J11"/>
  <c r="E13"/>
  <c r="H11"/>
  <c r="H10"/>
  <c r="I12"/>
  <c r="P17"/>
  <c r="P18"/>
  <c r="C12"/>
  <c r="K43" i="4"/>
  <c r="K61" s="1"/>
  <c r="I18" i="6"/>
  <c r="G49"/>
  <c r="F62"/>
  <c r="M62" s="1"/>
  <c r="R57"/>
  <c r="B86" i="15"/>
  <c r="J18" i="6"/>
  <c r="M59"/>
  <c r="M58"/>
  <c r="M57"/>
  <c r="F86" i="15"/>
  <c r="S14" i="6"/>
  <c r="S9"/>
  <c r="B94" i="7"/>
  <c r="B170" s="1"/>
  <c r="S11" i="6"/>
  <c r="K56"/>
  <c r="K60"/>
  <c r="K61"/>
  <c r="J59"/>
  <c r="J57"/>
  <c r="J58"/>
  <c r="J60"/>
  <c r="J61"/>
  <c r="J56"/>
  <c r="J62"/>
  <c r="I60"/>
  <c r="I57"/>
  <c r="I61"/>
  <c r="I56"/>
  <c r="I59"/>
  <c r="I58"/>
  <c r="I62"/>
  <c r="D13"/>
  <c r="J10"/>
  <c r="H58"/>
  <c r="L58"/>
  <c r="L59"/>
  <c r="L62"/>
  <c r="G54" l="1"/>
  <c r="S13" s="1"/>
  <c r="M49"/>
  <c r="Q42"/>
  <c r="D49"/>
  <c r="P42"/>
  <c r="K59"/>
  <c r="K62"/>
  <c r="K58"/>
  <c r="K57"/>
  <c r="E49"/>
  <c r="O61"/>
  <c r="G20" i="25"/>
  <c r="G3"/>
  <c r="G6"/>
  <c r="G18"/>
  <c r="G19"/>
  <c r="G7"/>
  <c r="G22"/>
  <c r="G17"/>
  <c r="G8"/>
  <c r="G4"/>
  <c r="G21"/>
  <c r="G9"/>
  <c r="G5"/>
  <c r="C100" i="24"/>
  <c r="I43" i="4"/>
  <c r="I61" s="1"/>
  <c r="G72" i="2"/>
  <c r="K72"/>
  <c r="K41" i="1"/>
  <c r="L15" i="6"/>
  <c r="G19"/>
  <c r="M36"/>
  <c r="B107" i="24"/>
  <c r="B99"/>
  <c r="B101" s="1"/>
  <c r="J13" i="6"/>
  <c r="E15"/>
  <c r="C54"/>
  <c r="H49" s="1"/>
  <c r="E54"/>
  <c r="Q13" s="1"/>
  <c r="Q14"/>
  <c r="Q9"/>
  <c r="Q11"/>
  <c r="J28"/>
  <c r="Q12"/>
  <c r="F15"/>
  <c r="K13"/>
  <c r="M13"/>
  <c r="R17"/>
  <c r="K12"/>
  <c r="R18"/>
  <c r="F54"/>
  <c r="R13" s="1"/>
  <c r="F44"/>
  <c r="Q18"/>
  <c r="J12"/>
  <c r="Q17"/>
  <c r="P9"/>
  <c r="P11"/>
  <c r="P14"/>
  <c r="O11"/>
  <c r="O9"/>
  <c r="O14"/>
  <c r="R12"/>
  <c r="R9"/>
  <c r="R14"/>
  <c r="R11"/>
  <c r="K28"/>
  <c r="M43"/>
  <c r="G44"/>
  <c r="B84" i="7"/>
  <c r="B164" s="1"/>
  <c r="R34" i="6"/>
  <c r="B86" i="7"/>
  <c r="B165" s="1"/>
  <c r="M53" i="6"/>
  <c r="F27" i="20"/>
  <c r="M12" i="6"/>
  <c r="R42"/>
  <c r="H12"/>
  <c r="O17"/>
  <c r="O18"/>
  <c r="C44"/>
  <c r="J44"/>
  <c r="Q10"/>
  <c r="J35"/>
  <c r="J41"/>
  <c r="J32"/>
  <c r="J23"/>
  <c r="J42"/>
  <c r="J36"/>
  <c r="J33"/>
  <c r="J24"/>
  <c r="J26"/>
  <c r="J34"/>
  <c r="J30"/>
  <c r="J25"/>
  <c r="J40"/>
  <c r="J31"/>
  <c r="J29"/>
  <c r="J27"/>
  <c r="J39"/>
  <c r="J38"/>
  <c r="J37"/>
  <c r="E107" i="24"/>
  <c r="K106" s="1"/>
  <c r="E99"/>
  <c r="E101" s="1"/>
  <c r="B58" i="7"/>
  <c r="B140" s="1"/>
  <c r="B56"/>
  <c r="B139" s="1"/>
  <c r="B52"/>
  <c r="B136" s="1"/>
  <c r="M28" i="6"/>
  <c r="S12"/>
  <c r="B44" i="7"/>
  <c r="B132" s="1"/>
  <c r="B65"/>
  <c r="B152" s="1"/>
  <c r="L28" i="6"/>
  <c r="D50" i="20"/>
  <c r="D54"/>
  <c r="F7"/>
  <c r="F9"/>
  <c r="F11"/>
  <c r="F16"/>
  <c r="F21"/>
  <c r="F23"/>
  <c r="F26"/>
  <c r="F29"/>
  <c r="F32"/>
  <c r="F34"/>
  <c r="F36"/>
  <c r="F40"/>
  <c r="F42"/>
  <c r="D49"/>
  <c r="D53"/>
  <c r="F30"/>
  <c r="F13"/>
  <c r="F19"/>
  <c r="F39"/>
  <c r="F5"/>
  <c r="D56"/>
  <c r="F15"/>
  <c r="D48"/>
  <c r="D52"/>
  <c r="D59"/>
  <c r="F8"/>
  <c r="F10"/>
  <c r="F12"/>
  <c r="F17"/>
  <c r="F22"/>
  <c r="F24"/>
  <c r="F28"/>
  <c r="F31"/>
  <c r="F33"/>
  <c r="F35"/>
  <c r="F37"/>
  <c r="F41"/>
  <c r="F43"/>
  <c r="D51"/>
  <c r="D55"/>
  <c r="F20"/>
  <c r="F38"/>
  <c r="F6"/>
  <c r="F18"/>
  <c r="D57"/>
  <c r="F14"/>
  <c r="F4"/>
  <c r="D107" i="24"/>
  <c r="D99"/>
  <c r="D101" s="1"/>
  <c r="D44" i="6"/>
  <c r="C13"/>
  <c r="G63"/>
  <c r="L54"/>
  <c r="S26"/>
  <c r="B76" i="7"/>
  <c r="B158" s="1"/>
  <c r="L46" i="6"/>
  <c r="M54"/>
  <c r="L50"/>
  <c r="L53"/>
  <c r="S24"/>
  <c r="L52"/>
  <c r="L47"/>
  <c r="L51"/>
  <c r="L48"/>
  <c r="S25"/>
  <c r="S10"/>
  <c r="B17" i="7"/>
  <c r="B118" s="1"/>
  <c r="B72"/>
  <c r="B156" s="1"/>
  <c r="I13" i="6"/>
  <c r="D15"/>
  <c r="L49"/>
  <c r="S21" l="1"/>
  <c r="B28" i="7"/>
  <c r="B126" s="1"/>
  <c r="S22" i="6"/>
  <c r="B5" i="7"/>
  <c r="B21"/>
  <c r="B120" s="1"/>
  <c r="R29" i="6"/>
  <c r="R32" s="1"/>
  <c r="L19"/>
  <c r="R43"/>
  <c r="R47" s="1"/>
  <c r="C107" i="24"/>
  <c r="H106" s="1"/>
  <c r="C99"/>
  <c r="C101" s="1"/>
  <c r="D54" i="6"/>
  <c r="I31"/>
  <c r="I26"/>
  <c r="I42"/>
  <c r="I35"/>
  <c r="I30"/>
  <c r="I40"/>
  <c r="I27"/>
  <c r="I39"/>
  <c r="I29"/>
  <c r="P10"/>
  <c r="I33"/>
  <c r="I25"/>
  <c r="I44"/>
  <c r="I23"/>
  <c r="I34"/>
  <c r="I38"/>
  <c r="I36"/>
  <c r="I32"/>
  <c r="I41"/>
  <c r="P25"/>
  <c r="I24"/>
  <c r="I37"/>
  <c r="I107" i="24"/>
  <c r="D108" s="1"/>
  <c r="H39" i="6"/>
  <c r="H26"/>
  <c r="H32"/>
  <c r="H30"/>
  <c r="H42"/>
  <c r="H29"/>
  <c r="H41"/>
  <c r="H25"/>
  <c r="H34"/>
  <c r="H38"/>
  <c r="H33"/>
  <c r="H44"/>
  <c r="H31"/>
  <c r="H35"/>
  <c r="H27"/>
  <c r="H40"/>
  <c r="O10"/>
  <c r="H36"/>
  <c r="H23"/>
  <c r="H24"/>
  <c r="H37"/>
  <c r="L30"/>
  <c r="L44"/>
  <c r="L39"/>
  <c r="L42"/>
  <c r="L23"/>
  <c r="L41"/>
  <c r="L32"/>
  <c r="L35"/>
  <c r="M44"/>
  <c r="L34"/>
  <c r="B90" i="7"/>
  <c r="B167" s="1"/>
  <c r="L36" i="6"/>
  <c r="B9" i="7"/>
  <c r="B114" s="1"/>
  <c r="S20" i="6"/>
  <c r="L25"/>
  <c r="B82" i="7"/>
  <c r="B163" s="1"/>
  <c r="L38" i="6"/>
  <c r="L33"/>
  <c r="B13" i="7"/>
  <c r="B116" s="1"/>
  <c r="L31" i="6"/>
  <c r="L40"/>
  <c r="L24"/>
  <c r="L27"/>
  <c r="L29"/>
  <c r="L26"/>
  <c r="B48" i="7"/>
  <c r="B134" s="1"/>
  <c r="B67"/>
  <c r="B153" s="1"/>
  <c r="L37" i="6"/>
  <c r="K34"/>
  <c r="K29"/>
  <c r="R10"/>
  <c r="K30"/>
  <c r="K35"/>
  <c r="K32"/>
  <c r="K26"/>
  <c r="K27"/>
  <c r="K24"/>
  <c r="K36"/>
  <c r="K44"/>
  <c r="K42"/>
  <c r="K31"/>
  <c r="K40"/>
  <c r="K23"/>
  <c r="K39"/>
  <c r="K33"/>
  <c r="K41"/>
  <c r="K37"/>
  <c r="K25"/>
  <c r="K38"/>
  <c r="J50"/>
  <c r="J46"/>
  <c r="J51"/>
  <c r="J47"/>
  <c r="J53"/>
  <c r="J52"/>
  <c r="J54"/>
  <c r="Q25"/>
  <c r="Q24"/>
  <c r="J48"/>
  <c r="Q26"/>
  <c r="E63"/>
  <c r="E64" s="1"/>
  <c r="H53"/>
  <c r="H54"/>
  <c r="O26"/>
  <c r="O24"/>
  <c r="H46"/>
  <c r="H50"/>
  <c r="O25"/>
  <c r="C63"/>
  <c r="C64" s="1"/>
  <c r="H47"/>
  <c r="H52"/>
  <c r="H51"/>
  <c r="H48"/>
  <c r="H28"/>
  <c r="P12"/>
  <c r="C15"/>
  <c r="H13"/>
  <c r="J107" i="24"/>
  <c r="E108" s="1"/>
  <c r="J106"/>
  <c r="K46" i="6"/>
  <c r="K50"/>
  <c r="K48"/>
  <c r="R24"/>
  <c r="K54"/>
  <c r="K51"/>
  <c r="K53"/>
  <c r="K52"/>
  <c r="R25"/>
  <c r="K47"/>
  <c r="F63"/>
  <c r="F64" s="1"/>
  <c r="R26"/>
  <c r="F19"/>
  <c r="K15"/>
  <c r="M15"/>
  <c r="E19"/>
  <c r="J15"/>
  <c r="I43"/>
  <c r="H43"/>
  <c r="K107" i="24"/>
  <c r="F108" s="1"/>
  <c r="B74" i="7"/>
  <c r="B157" s="1"/>
  <c r="L43" i="6"/>
  <c r="O12"/>
  <c r="I28"/>
  <c r="K43"/>
  <c r="K49"/>
  <c r="J49"/>
  <c r="O13"/>
  <c r="M63"/>
  <c r="G64"/>
  <c r="D19"/>
  <c r="I15"/>
  <c r="R48" l="1"/>
  <c r="R58" s="1"/>
  <c r="I51"/>
  <c r="I52"/>
  <c r="I53"/>
  <c r="I54"/>
  <c r="I50"/>
  <c r="I46"/>
  <c r="P26"/>
  <c r="D63"/>
  <c r="D64" s="1"/>
  <c r="I48"/>
  <c r="I47"/>
  <c r="P13"/>
  <c r="I106" i="24"/>
  <c r="P24" i="6"/>
  <c r="I49"/>
  <c r="B130" i="7"/>
  <c r="B112"/>
  <c r="H107" i="24"/>
  <c r="C108" s="1"/>
  <c r="Q43" i="6"/>
  <c r="Q47" s="1"/>
  <c r="Q29"/>
  <c r="Q32" s="1"/>
  <c r="R20"/>
  <c r="M19"/>
  <c r="K19"/>
  <c r="R22"/>
  <c r="R21"/>
  <c r="H15"/>
  <c r="C19"/>
  <c r="Q21"/>
  <c r="P29"/>
  <c r="P32" s="1"/>
  <c r="J19"/>
  <c r="P43"/>
  <c r="P47" s="1"/>
  <c r="Q20"/>
  <c r="Q22"/>
  <c r="P21"/>
  <c r="P20"/>
  <c r="P22"/>
  <c r="O29"/>
  <c r="O32" s="1"/>
  <c r="O43"/>
  <c r="O47" s="1"/>
  <c r="I19"/>
  <c r="O21" l="1"/>
  <c r="H19"/>
  <c r="O22"/>
  <c r="O20"/>
  <c r="P48"/>
  <c r="P58" s="1"/>
  <c r="Q48"/>
  <c r="Q58" s="1"/>
  <c r="O48"/>
  <c r="O58" s="1"/>
</calcChain>
</file>

<file path=xl/sharedStrings.xml><?xml version="1.0" encoding="utf-8"?>
<sst xmlns="http://schemas.openxmlformats.org/spreadsheetml/2006/main" count="1525" uniqueCount="882">
  <si>
    <t xml:space="preserve">       FIRMA CONTADOR</t>
  </si>
  <si>
    <t xml:space="preserve">      FIRMA SUBGERENTE ADMINISTRATIVO</t>
  </si>
  <si>
    <t>DIC-31</t>
  </si>
  <si>
    <t>Provisiones, depreciaciones y amortizaciones</t>
  </si>
  <si>
    <t>Provisiones, depreciaciones y amortizaciónes</t>
  </si>
  <si>
    <t>Otros Gastos ordinarios</t>
  </si>
  <si>
    <t>Facturación glosada en venta de serv de salud</t>
  </si>
  <si>
    <t>Sentencias y Conciliaciones</t>
  </si>
  <si>
    <t>BALANCE GENERAL</t>
  </si>
  <si>
    <t>Código</t>
  </si>
  <si>
    <t>ACTIVO</t>
  </si>
  <si>
    <t>$</t>
  </si>
  <si>
    <t>PASIVO</t>
  </si>
  <si>
    <t>Efectivo</t>
  </si>
  <si>
    <t>Inversiones</t>
  </si>
  <si>
    <t>Obligaciones financieras</t>
  </si>
  <si>
    <t>Deudores</t>
  </si>
  <si>
    <t>Cuentas por pagar</t>
  </si>
  <si>
    <t>Inventarios</t>
  </si>
  <si>
    <t>Obligaciones laborales</t>
  </si>
  <si>
    <t>Otros activos</t>
  </si>
  <si>
    <t>Pasivos estimados</t>
  </si>
  <si>
    <t>Otros pasivos</t>
  </si>
  <si>
    <t>Propiedades, planta y equipo</t>
  </si>
  <si>
    <t>Patrimonio institucional</t>
  </si>
  <si>
    <t>Deudoras de control</t>
  </si>
  <si>
    <t>Deudoras por contra (cr)</t>
  </si>
  <si>
    <t>Acreedoras por contra (db)</t>
  </si>
  <si>
    <t>Caja</t>
  </si>
  <si>
    <t>Bancos y corporaciones</t>
  </si>
  <si>
    <t>Avances y anticipos entregados</t>
  </si>
  <si>
    <t>Acreedores</t>
  </si>
  <si>
    <t>Otros deudores</t>
  </si>
  <si>
    <t>Retención en la fuente e impuesto de tiembre</t>
  </si>
  <si>
    <t>Provisión para deudores</t>
  </si>
  <si>
    <t>Impuestos, contribuciones y tasas por pagar</t>
  </si>
  <si>
    <t>Avances y anticipos recibidos</t>
  </si>
  <si>
    <t>Depósitos recibidos de terceros</t>
  </si>
  <si>
    <t>Materiales para la prestacion de servicios</t>
  </si>
  <si>
    <t>Provisión para protección de inventarios</t>
  </si>
  <si>
    <t>Salarios y prestaciones sociales</t>
  </si>
  <si>
    <t>Gastos pagados por anticipado</t>
  </si>
  <si>
    <t>Pensiones por pagar</t>
  </si>
  <si>
    <t>Cargos diferidos</t>
  </si>
  <si>
    <t>Provisión para contingencias</t>
  </si>
  <si>
    <t>Responsabilidades</t>
  </si>
  <si>
    <t>Provisión para prestaciones sociales</t>
  </si>
  <si>
    <t>Intangibles</t>
  </si>
  <si>
    <t>Amortización acumulada de intangibles</t>
  </si>
  <si>
    <t>Valorizaciones</t>
  </si>
  <si>
    <t>Terrenos</t>
  </si>
  <si>
    <t>Edificaciones</t>
  </si>
  <si>
    <t>Maquinaria y equipo</t>
  </si>
  <si>
    <t>Equipo médico y científico</t>
  </si>
  <si>
    <t>Muebles, enseres y equipos de oficina</t>
  </si>
  <si>
    <t>Equipos de comunicación y computación</t>
  </si>
  <si>
    <t>Equipo de transporte, tracción y elevac.</t>
  </si>
  <si>
    <t>Equipo de comedor, cocina, desp. y hotele.</t>
  </si>
  <si>
    <t>Depreciación acumulada</t>
  </si>
  <si>
    <t>Capital fiscal</t>
  </si>
  <si>
    <t>Resultados del ejercicio</t>
  </si>
  <si>
    <t>Superávit por valorización</t>
  </si>
  <si>
    <t>Superávit por donación</t>
  </si>
  <si>
    <t>Ajustes por inflación</t>
  </si>
  <si>
    <t xml:space="preserve">Patrimonio institucional </t>
  </si>
  <si>
    <t>Utilidad o pérdida de ejerc.anteriores</t>
  </si>
  <si>
    <t>Revalorización del patrimonio</t>
  </si>
  <si>
    <t>Patrimonio institucional incorporado</t>
  </si>
  <si>
    <t>ESTADO DE ACTIVIDAD FINANCIERA, ECONÓMICA Y SOCIAL</t>
  </si>
  <si>
    <t>Cuentas</t>
  </si>
  <si>
    <t xml:space="preserve">$ </t>
  </si>
  <si>
    <t>Venta de servicios</t>
  </si>
  <si>
    <t>Transferencias</t>
  </si>
  <si>
    <t>Operaciones Interinstitucionales (Recibidas)</t>
  </si>
  <si>
    <t>Operaciones Interinstitucionales (Giradas)</t>
  </si>
  <si>
    <t>Costo de ventas de bienes y servicios</t>
  </si>
  <si>
    <t>De administración</t>
  </si>
  <si>
    <t>Otros ingresos</t>
  </si>
  <si>
    <t>Otros gastos</t>
  </si>
  <si>
    <t>Concepto</t>
  </si>
  <si>
    <t>Venta de Servicios</t>
  </si>
  <si>
    <t>Servicios de salud</t>
  </si>
  <si>
    <t>Devoluciones, rebajas y descuentos en venta de servicios (db)</t>
  </si>
  <si>
    <t>Generales</t>
  </si>
  <si>
    <t>Financieros</t>
  </si>
  <si>
    <t>Extraordinarios</t>
  </si>
  <si>
    <t>Ajuste de ejercicios anteriores</t>
  </si>
  <si>
    <t>Ajustes de ejercicios anteriores</t>
  </si>
  <si>
    <t>FIRMA REVISOR FISCAL</t>
  </si>
  <si>
    <t>Servicios de Salud</t>
  </si>
  <si>
    <t>Adquisición de bienes y servicios nacionales</t>
  </si>
  <si>
    <t>Sueldos y Salarios</t>
  </si>
  <si>
    <t>Contribuciones Imputadas</t>
  </si>
  <si>
    <t>Contribuciones Efectivas</t>
  </si>
  <si>
    <t>Aportes sobre la Nómina</t>
  </si>
  <si>
    <t>Impuestos Contribuciones y Tasas</t>
  </si>
  <si>
    <t>Provisiones Protección de inventarios</t>
  </si>
  <si>
    <t>Intereses</t>
  </si>
  <si>
    <t>FIRMA SUBGERENTE ADMINISTRATIVO</t>
  </si>
  <si>
    <t>Costo de ventas de  servicios</t>
  </si>
  <si>
    <t>Amortizaciones de intangibles</t>
  </si>
  <si>
    <t>FIRMA  SUBGERENTE ADMINISTRATIVO</t>
  </si>
  <si>
    <t>FIRMA REPRESENTANTE LEGAL</t>
  </si>
  <si>
    <t>FIRMA CONTADOR</t>
  </si>
  <si>
    <t>Administración de liquidez</t>
  </si>
  <si>
    <t>Operaciones de crédito público</t>
  </si>
  <si>
    <t>Créditos Obtenidos</t>
  </si>
  <si>
    <t>Depreciación de propiedad, planta y equipo</t>
  </si>
  <si>
    <t>Retencion de Impto de Industria y Comercio</t>
  </si>
  <si>
    <t>CUENTAS DE ORDEN DEUDORAS</t>
  </si>
  <si>
    <t>Deudoras de Control por contra (CR)</t>
  </si>
  <si>
    <t>Inversiones Patrimoniales</t>
  </si>
  <si>
    <t>Responsabilidades Contingentes</t>
  </si>
  <si>
    <t>Bienes y Derechos en Investigac. Adtiva</t>
  </si>
  <si>
    <t>Provisión para bienes y derechos en Invest. Adtiva</t>
  </si>
  <si>
    <t>Responsabilidades Conting. Por contra (DB)</t>
  </si>
  <si>
    <t>Otros Pasivos</t>
  </si>
  <si>
    <t>Obligaciones en Investigac. Adtiva</t>
  </si>
  <si>
    <t>Provisión para bienes y derechos en investagación administrativa</t>
  </si>
  <si>
    <t>Derechos Contingentes</t>
  </si>
  <si>
    <t>Litigios y Demandas</t>
  </si>
  <si>
    <t>Derechos Contingentes por contra (CR)</t>
  </si>
  <si>
    <t>Litigios o Demandas</t>
  </si>
  <si>
    <t>Bienes Muebles en Bodega</t>
  </si>
  <si>
    <t>Otras cuentas por pagar</t>
  </si>
  <si>
    <t>Efectos de Saneamiento contable</t>
  </si>
  <si>
    <t>Depositos Entregados</t>
  </si>
  <si>
    <t>Transferencias por cobrar</t>
  </si>
  <si>
    <t>Recursos entregados en Administracion</t>
  </si>
  <si>
    <t>Otros Ingresos Ordinarios</t>
  </si>
  <si>
    <t>Otras Transferencias</t>
  </si>
  <si>
    <t>Provision para Responsabilidades</t>
  </si>
  <si>
    <t>Provision para Deudores</t>
  </si>
  <si>
    <t>Cuentas Por Pagar</t>
  </si>
  <si>
    <t>Avances y Anticipos Recibidos</t>
  </si>
  <si>
    <t>Otras Cuentas por pagar</t>
  </si>
  <si>
    <t>Capital del Gobierno</t>
  </si>
  <si>
    <t>GASTO PUBLICO SOCIAL</t>
  </si>
  <si>
    <t>Salud</t>
  </si>
  <si>
    <t>ANALISIS FINANCIERO</t>
  </si>
  <si>
    <t>INDICES FINANCIEROS</t>
  </si>
  <si>
    <t>VERTICAL</t>
  </si>
  <si>
    <t>HORIZONTAL</t>
  </si>
  <si>
    <t>ESTADO DE RESULTADOS</t>
  </si>
  <si>
    <t xml:space="preserve">    LIQUIDEZ</t>
  </si>
  <si>
    <t>VENTA DE SERVICIOS</t>
  </si>
  <si>
    <t>RAZON CORRIENTE</t>
  </si>
  <si>
    <t>TRANSFERENCIAS</t>
  </si>
  <si>
    <t>SOLIDEZ</t>
  </si>
  <si>
    <t>COSTO DE VENTAS</t>
  </si>
  <si>
    <t>LIQUIDEZ INMEDIATA</t>
  </si>
  <si>
    <t xml:space="preserve">ACTIVO CORRIENTE/ACTIVO TOTAL(%)     </t>
  </si>
  <si>
    <t>GASTOS OPERACIONALES</t>
  </si>
  <si>
    <t>PASIVO CORRIENTE/PASIVO TOTAL(%)</t>
  </si>
  <si>
    <t>CAPITAL DE TRABAJO ($)</t>
  </si>
  <si>
    <t>OTROS GASTOS</t>
  </si>
  <si>
    <t xml:space="preserve">    EFICIENCIA OPERACIONAL</t>
  </si>
  <si>
    <t>OTROS INGRESOS</t>
  </si>
  <si>
    <t>DIAS DE CARTERA</t>
  </si>
  <si>
    <t>DIAS DE INVENTARIOS</t>
  </si>
  <si>
    <t>DIAS DE PROVEEDORES</t>
  </si>
  <si>
    <t xml:space="preserve">    RENTABILIDAD</t>
  </si>
  <si>
    <t xml:space="preserve">   ACTIVOS</t>
  </si>
  <si>
    <t>SOBRE ACTIVOS TOTALES(%)</t>
  </si>
  <si>
    <t xml:space="preserve">EFECTIVO </t>
  </si>
  <si>
    <t>SOBRE PATRIMONIO(%)</t>
  </si>
  <si>
    <t>DEUDORES</t>
  </si>
  <si>
    <t>SOBRE CAPITAL(%)</t>
  </si>
  <si>
    <t>INVENTARIOS MAT PRESTAC SERV</t>
  </si>
  <si>
    <t xml:space="preserve">    ESTRUCTURA</t>
  </si>
  <si>
    <t>OTROS INVENTARIOS</t>
  </si>
  <si>
    <t>OTROS ACTIVOS CORRIENTES</t>
  </si>
  <si>
    <t xml:space="preserve">   TOTAL ACTIVO CORRIENTE</t>
  </si>
  <si>
    <t>APALANCAMIENTO TOTAL (%)</t>
  </si>
  <si>
    <t>TERRENOS</t>
  </si>
  <si>
    <t>EDIFICACIONES</t>
  </si>
  <si>
    <t>MAQUINARIA Y EQUIPO CIENTIFICO</t>
  </si>
  <si>
    <t>VEHICULOS</t>
  </si>
  <si>
    <t>MUEBLES Y ENSERES Y EQ COMPUTO</t>
  </si>
  <si>
    <t>OTROS ACTIVOS FIJOS  BRUTOS</t>
  </si>
  <si>
    <t>DEPRECIACION ACUMULADA</t>
  </si>
  <si>
    <t xml:space="preserve">   ACTIVO FIJO NETO</t>
  </si>
  <si>
    <t>INVERSIONES PATRIMONIALES</t>
  </si>
  <si>
    <t>ACTIVOS DIFERIDO</t>
  </si>
  <si>
    <t>OTROS ACTIVOS</t>
  </si>
  <si>
    <t>CORRECCION MONETARIA DIFERIDA</t>
  </si>
  <si>
    <t>VALORIZACIONES</t>
  </si>
  <si>
    <t xml:space="preserve">   TOTAL ACTIVO NO CORRIENTE</t>
  </si>
  <si>
    <t xml:space="preserve">   TOTAL ACTIVO</t>
  </si>
  <si>
    <t>PASIVOS</t>
  </si>
  <si>
    <t>PROVEEDORES</t>
  </si>
  <si>
    <t>SALARIOS Y PRESTACIONES SOCIALES</t>
  </si>
  <si>
    <t>OTROS PASIVOS CORRIENTES</t>
  </si>
  <si>
    <t xml:space="preserve">   TOTAL PASIVO CORRIENTE</t>
  </si>
  <si>
    <t>OTROS PASIVOS NO CORRIENTES</t>
  </si>
  <si>
    <t xml:space="preserve">   TOTAL PASIVO LARGO PLAZO</t>
  </si>
  <si>
    <t>TOTAL PASIVO</t>
  </si>
  <si>
    <t>PATRIMONIO</t>
  </si>
  <si>
    <t>CAPITAL FISCAL</t>
  </si>
  <si>
    <t>RESULTADOS DEL EJERCICIO</t>
  </si>
  <si>
    <t>SUPERAVIT POR DONAC Y VALORIZAC</t>
  </si>
  <si>
    <t>EFECTOS SANEAMIENTO CONTABLE</t>
  </si>
  <si>
    <t xml:space="preserve">   TOTAL  PATRIMONIO</t>
  </si>
  <si>
    <t xml:space="preserve">   TOTAL PASIVO + PATRIMONIO</t>
  </si>
  <si>
    <t># meses primer año</t>
  </si>
  <si>
    <t># meses segundo año</t>
  </si>
  <si>
    <t>1er. período</t>
  </si>
  <si>
    <t>2 o. período</t>
  </si>
  <si>
    <t>RESULTADOS EJERCICIOS ANTERIORES</t>
  </si>
  <si>
    <t>Otras cuentas deudoras de control</t>
  </si>
  <si>
    <t>CORRIENTE</t>
  </si>
  <si>
    <t>NO CORRIENTE</t>
  </si>
  <si>
    <t>TOTAL PASIVO Y PATRIMONIO</t>
  </si>
  <si>
    <t>TOTAL ACTIVO</t>
  </si>
  <si>
    <t>Transferencias por Cobrar</t>
  </si>
  <si>
    <t xml:space="preserve"> CORRIENTE</t>
  </si>
  <si>
    <t xml:space="preserve"> NO CORRIENTE</t>
  </si>
  <si>
    <t>CUENTAS DE ORDEN ACREEDORAS</t>
  </si>
  <si>
    <t>INGRESOS OPERACIONALES</t>
  </si>
  <si>
    <t>GASTOS  OPERACIONALES</t>
  </si>
  <si>
    <t>EXCEDENTE (DÉFICIT) OPERACIONAL</t>
  </si>
  <si>
    <t>EXCEDENTE (DÉFICIT) DEL EJERCICIO</t>
  </si>
  <si>
    <t xml:space="preserve">EXCEDENTE (DÉFICIT) OPERACIONAL </t>
  </si>
  <si>
    <t xml:space="preserve">EXCEDENTE (DÉFICIT) DEL EJERCICIO </t>
  </si>
  <si>
    <t>Pensiones y prestaciones econòmicas por pagar</t>
  </si>
  <si>
    <t>Propiedad, Planta y equipo en Mantto</t>
  </si>
  <si>
    <t>Activos retirados</t>
  </si>
  <si>
    <t>PATRIMONIO INSTITUCIONAL INCORPORADO</t>
  </si>
  <si>
    <t xml:space="preserve">      T.P. _____________________</t>
  </si>
  <si>
    <t>T.P. ___________</t>
  </si>
  <si>
    <t>NOMBRE:</t>
  </si>
  <si>
    <t xml:space="preserve">NOMBRE: </t>
  </si>
  <si>
    <t xml:space="preserve">T.P. </t>
  </si>
  <si>
    <t>NOMBRE</t>
  </si>
  <si>
    <t>T.P.</t>
  </si>
  <si>
    <r>
      <t>NOMBRE</t>
    </r>
    <r>
      <rPr>
        <b/>
        <sz val="10"/>
        <rFont val="Arial"/>
        <family val="2"/>
      </rPr>
      <t>:</t>
    </r>
  </si>
  <si>
    <t xml:space="preserve">TP. </t>
  </si>
  <si>
    <t xml:space="preserve">   UTILIDAD NETA</t>
  </si>
  <si>
    <t xml:space="preserve">   DEPRECIACION</t>
  </si>
  <si>
    <t xml:space="preserve">   AMORTIZACION DIFERIDA</t>
  </si>
  <si>
    <t xml:space="preserve">  GENERACION INTERNA</t>
  </si>
  <si>
    <t>CAMBIOS EN PATRIMONIO</t>
  </si>
  <si>
    <t xml:space="preserve">   OTROS ACTIVOS</t>
  </si>
  <si>
    <t xml:space="preserve">   CAPITALIZACION</t>
  </si>
  <si>
    <t xml:space="preserve">   VENTA DE ACTIVOS</t>
  </si>
  <si>
    <t xml:space="preserve">   CARTERA</t>
  </si>
  <si>
    <t xml:space="preserve">   PROVEEDORES</t>
  </si>
  <si>
    <t xml:space="preserve">  EFECTIVO GENERADO</t>
  </si>
  <si>
    <t xml:space="preserve">  EFECTIVO FINAL</t>
  </si>
  <si>
    <t xml:space="preserve">  EFECTIVO INICIAL</t>
  </si>
  <si>
    <t xml:space="preserve">  CUADRE FLUJO DE FONDOS</t>
  </si>
  <si>
    <t xml:space="preserve">  ANALISIS FLUJO FONDOS (FUENTES Y USOS DE FONDOS)</t>
  </si>
  <si>
    <t>ENDEUDAMIENTO CON VALORIZACION(%)</t>
  </si>
  <si>
    <t>ENDEUDAMIENTO SIN VALORIZACION(%)</t>
  </si>
  <si>
    <t xml:space="preserve">   AMORTIZACIÓN OBLIGACIONES LARGO PLAZO</t>
  </si>
  <si>
    <t xml:space="preserve">   INVERSIÓN TERRENOS</t>
  </si>
  <si>
    <t xml:space="preserve">   INVERSIÓN CONSTRUCCION</t>
  </si>
  <si>
    <t xml:space="preserve">   INVERSIÓN MAQUINARIA Y EQUIPO</t>
  </si>
  <si>
    <t xml:space="preserve">   INVERSIÓN MUEBLES Y ENSERES</t>
  </si>
  <si>
    <t xml:space="preserve">   INVERSIÓN EQUIPO TRANSPORTE</t>
  </si>
  <si>
    <t xml:space="preserve">   INVERSIONES PERMANENTES</t>
  </si>
  <si>
    <t xml:space="preserve">  TOTAL USOS NO CORRIENTES:</t>
  </si>
  <si>
    <t xml:space="preserve">   OBLIGACIONES BANCARIAS LARGO PLAZO</t>
  </si>
  <si>
    <t xml:space="preserve">   OTROS PASIVOS LARGO PLAZO</t>
  </si>
  <si>
    <t xml:space="preserve">  TOTAL FUENTES  LARGO PLAZO</t>
  </si>
  <si>
    <t xml:space="preserve">  EFECTIVO DISPONIBLE CAPITAL DE TRABAJO</t>
  </si>
  <si>
    <t xml:space="preserve">   INVENTARIOS  MATERIA PRIMA</t>
  </si>
  <si>
    <t xml:space="preserve">  TOTAL USOS CORRIENTES</t>
  </si>
  <si>
    <t xml:space="preserve">   OTROS PASIVOS CORRIENTES</t>
  </si>
  <si>
    <t xml:space="preserve">  TOTAL FUENTES CORRIENTES</t>
  </si>
  <si>
    <t>UTILIDAD BRUTA</t>
  </si>
  <si>
    <t>UTILIDAD OPERACIONAL</t>
  </si>
  <si>
    <t>ANALISIS DE LOS PARAMETROS GLOBALES RELACIONADOS CON LA ECONOMIA DE LA ORGANIZACIÓN</t>
  </si>
  <si>
    <t>RENDIMIENTO DEL PATRIMONIO</t>
  </si>
  <si>
    <t>R.P. = UTILIDAD NETA / PATRIMONIO NETO X 100</t>
  </si>
  <si>
    <t>RENDIMIENTO BRUTO DEL ACTIVO TOTAL</t>
  </si>
  <si>
    <t>R.B.A.T.=  UTILIDAD BRUTA DE OPERACIONES / ACTIVO TOTAL X 100</t>
  </si>
  <si>
    <t>DEPENDENCIA FINANCIERA</t>
  </si>
  <si>
    <t>D.F.=  ACTIVO TOTAL / PATRIMONIO NETO</t>
  </si>
  <si>
    <t>NIVEL DE ENDEUDAMIENTO</t>
  </si>
  <si>
    <t>INCIDENCIA DE LA ACTIVIDAD EXTRAOPERACIONAL</t>
  </si>
  <si>
    <t>I.A.E. = UTILIDAD NETA / UTILIDAD BRUTA X 100</t>
  </si>
  <si>
    <t>ANALISIS DE LA GESTION ECONOMICA RESULTANTE EN LA EMPRESA</t>
  </si>
  <si>
    <t>RENTABILIDAD DE LAS VENTAS</t>
  </si>
  <si>
    <t>R.V. = UTILIDAD NETA / VENTAS NETAS X 100</t>
  </si>
  <si>
    <t>EFICIENCIA GLOBAL DE COSTOS Y GASTOS</t>
  </si>
  <si>
    <t>E.G.C.G. = COSTOS POR INTERESES + GASTOS DE ADMINISTRACION /VENTAS NETAS X 100</t>
  </si>
  <si>
    <t>EFICIENCIA DE ALGUNOS COSTOS</t>
  </si>
  <si>
    <t>GASTOS DE PERSONAL / VENTAS NETAS X 100</t>
  </si>
  <si>
    <t>GASTOS GENERALES / VENTAS NETAS</t>
  </si>
  <si>
    <t>COMPOSICION DEL CAPITAL DE TRABAJO</t>
  </si>
  <si>
    <t>C.C.T. = ACTIVO CORRIENTE / ACTIVO TOTAL X 100</t>
  </si>
  <si>
    <t>ROTACION DEL ACTIVO TOTAL</t>
  </si>
  <si>
    <t>R.A.T. = VENTAS NETAS / TOTAL ACTIVO</t>
  </si>
  <si>
    <t>ROTACION DEL ACTIVO CORRIENTE</t>
  </si>
  <si>
    <t>R.A.C. = VENTAS NETAS / ACTIVO CORRIENTE</t>
  </si>
  <si>
    <t>COMPOSICION DEL ACTIVO CORRIENTE</t>
  </si>
  <si>
    <t>COMPOSICION DEL ACTIVO</t>
  </si>
  <si>
    <t>ACTIVO CORRIENTE / ACTIVO TOTAL X 100</t>
  </si>
  <si>
    <t>ACTIVOS FIJOS / ACTIVO TOTAL X 100</t>
  </si>
  <si>
    <t>COMPOSICION DEL PASIVO</t>
  </si>
  <si>
    <t>PASIVO CORRIENTE / PASIVO TOTAL X 100</t>
  </si>
  <si>
    <t>PASIVO A MEDIANO Y LARGO PLAZO / PASIVO TOTAL X 100</t>
  </si>
  <si>
    <t>PATRIMONIO / PASIVO TOTAL X 100</t>
  </si>
  <si>
    <t>EQUILIBRIO FINANCIERO</t>
  </si>
  <si>
    <t>COBERTURA DE ACTIVOS FIJOS</t>
  </si>
  <si>
    <t>PASIVO A MEDIANO Y LARGO PLAZO/ACTIVOS FIJOS</t>
  </si>
  <si>
    <t>PATRIMONIO NETO + PASIVO A MEDIANO Y LARGO PLAZO/ ACTIVOS FIJOS</t>
  </si>
  <si>
    <t>ROTACION DEL CAPITAL INVERTIDO</t>
  </si>
  <si>
    <t>VENTAS NETAS / ACTIVO TOTAL</t>
  </si>
  <si>
    <t>ACTIVO CORRIENTE / PASIVO CORRIENTE</t>
  </si>
  <si>
    <t>PERIODO PROMEDIO DE PAGO</t>
  </si>
  <si>
    <t>DEUDAS A PROVEEDORES/ COMPRAS A CREDITO x # DE DIAS DEL PERIODO</t>
  </si>
  <si>
    <t>PERIODO MEDIO DE COBRO</t>
  </si>
  <si>
    <t>CUENTAS POR COBRAR / VENTAS X # DE DIAS DEL PERIODO</t>
  </si>
  <si>
    <t>ANALISIS GLOBAL ECONOMICO</t>
  </si>
  <si>
    <t>RENDIMIENTO DE LA INVERSION</t>
  </si>
  <si>
    <t>NIVEL DE DEPENDENCIA FINANCIERA</t>
  </si>
  <si>
    <t>LA EMPRESA ES RENTABLE ?</t>
  </si>
  <si>
    <t>NO</t>
  </si>
  <si>
    <t>SI</t>
  </si>
  <si>
    <t>STOP</t>
  </si>
  <si>
    <t>LA RENTABILIDAD ESTA BAJO LOS VALORES DEL SECTOR</t>
  </si>
  <si>
    <t xml:space="preserve">NO </t>
  </si>
  <si>
    <t>ANALISIS DE LA GESTION ECONOMICA</t>
  </si>
  <si>
    <t>RENTABILIDAD DE LA VENTA</t>
  </si>
  <si>
    <t>SON ALTOS LOS COSTOS ?</t>
  </si>
  <si>
    <t>RENTABILIDAD DEL CAPITAL</t>
  </si>
  <si>
    <t>ES UN PROBLEMA DE COSTOS DE FUNCIONAMIENTO</t>
  </si>
  <si>
    <t>ANALISIS DE LOS PRECIOS</t>
  </si>
  <si>
    <t>ANALISIS DE LA ESTRUCTURA FISICA</t>
  </si>
  <si>
    <t>ANALISIS DE PAGOS  LABORALES</t>
  </si>
  <si>
    <t xml:space="preserve">ANALISIS DE LA ESTRUCTURA </t>
  </si>
  <si>
    <t xml:space="preserve">   Efectivo</t>
  </si>
  <si>
    <t xml:space="preserve">   Cartera</t>
  </si>
  <si>
    <t>ES UN PROBLEMA DE LA COMPOSICION DEL CAPITAL INVERTIDO ?</t>
  </si>
  <si>
    <t>ANALISIS DE LA GESTION FINANCIERA</t>
  </si>
  <si>
    <t>ES UN PROBLEMA DE INMOVILIZACION</t>
  </si>
  <si>
    <t>ESTRUCTURA FINANCIERA</t>
  </si>
  <si>
    <t>ES UN PROBLEMA DE GESTION</t>
  </si>
  <si>
    <t xml:space="preserve">ANALISIS DE LA ESTRUCTURA ORGANIZATIVA </t>
  </si>
  <si>
    <t xml:space="preserve">   Activo Corriente</t>
  </si>
  <si>
    <t xml:space="preserve">   Pasivo Corriente</t>
  </si>
  <si>
    <t>ES UN PROBLEMA DE POLITICA COMERCIAL</t>
  </si>
  <si>
    <t>ANALISIS DE PRECIOS</t>
  </si>
  <si>
    <t xml:space="preserve">   Pasivo mediano y largo plazo</t>
  </si>
  <si>
    <t xml:space="preserve">   Patrimonio</t>
  </si>
  <si>
    <t xml:space="preserve"> COBERTURA DE INMOVILIZACIONES</t>
  </si>
  <si>
    <t xml:space="preserve">   Patrimonio neto</t>
  </si>
  <si>
    <t>HAY EQUILIBRIO ?</t>
  </si>
  <si>
    <t>INTERVENCION SOBRE POLITICAS DE FUENTES Y USOS DE FONDOS</t>
  </si>
  <si>
    <t xml:space="preserve">   Patrimonio neto + pasivo a mediano y largo plazo</t>
  </si>
  <si>
    <t>Rotacion del capital invertido</t>
  </si>
  <si>
    <t>LIQUIDEZ</t>
  </si>
  <si>
    <t>Liquidez Total</t>
  </si>
  <si>
    <t>ANALISIS DE LA POLITICA FINANCIERA</t>
  </si>
  <si>
    <t>ES CORRECTA ?</t>
  </si>
  <si>
    <t xml:space="preserve">INTERVENCION EN LA POLITICA DE ADQUISICION DE RECURSOS </t>
  </si>
  <si>
    <t>N.E. =  TOTAL PASIVO A TERCEROS / ACTIVO TOTAL X 100</t>
  </si>
  <si>
    <t>CARTERA / ACTIVO CORRIENTE X 100</t>
  </si>
  <si>
    <t>ANALISIS DE LA GESTION FINANCIERA PROPIAMENTE DICHA</t>
  </si>
  <si>
    <t xml:space="preserve">PATRIMONIO NETO / ACTIVOS FIJOS </t>
  </si>
  <si>
    <t>EFECTIVO/ ACTIVO CORRIENTE X 100</t>
  </si>
  <si>
    <t>PERIODO PROMEDIO DE COBRO</t>
  </si>
  <si>
    <t>GASTOS EN INSUMOS / VENTAS NETAS x 100</t>
  </si>
  <si>
    <t>2012-2011</t>
  </si>
  <si>
    <t>Acreedoras de control</t>
  </si>
  <si>
    <t>Bienes de arte y cultura</t>
  </si>
  <si>
    <t>DIC 31</t>
  </si>
  <si>
    <t>Otras provisiones</t>
  </si>
  <si>
    <t>CARTERA</t>
  </si>
  <si>
    <t>INVENTARIOS MATERIA PRIMA</t>
  </si>
  <si>
    <t>AL 31 DE DICIEMBRE DE 2008 a 2012</t>
  </si>
  <si>
    <t>2011-2010</t>
  </si>
  <si>
    <t>2010-2009</t>
  </si>
  <si>
    <t>2009-2008</t>
  </si>
  <si>
    <t>CIFRAS PARA 2012</t>
  </si>
  <si>
    <t>CUADRO 19</t>
  </si>
  <si>
    <t>CUADRO 20.</t>
  </si>
  <si>
    <t>BALANCE GENERAL DETALLADO</t>
  </si>
  <si>
    <t>CUADRO 21</t>
  </si>
  <si>
    <t>ESTADO DE ACTIVIDAD FINANCIERA, ECONÓMICA Y SOCIAL DETALLADO</t>
  </si>
  <si>
    <t>CUADRO 22</t>
  </si>
  <si>
    <t>CUADRO 18. ANALISIS FINANCIERO E.S.E.</t>
  </si>
  <si>
    <t>CUADRO 23. EVALUACIÓN DE LA FUNCION ECONOMICO FINANCIERA</t>
  </si>
  <si>
    <t>(Cifras en pesos)</t>
  </si>
  <si>
    <t>CIFRAS EN: $</t>
  </si>
  <si>
    <t>CUADRO 16  - RESUMEN DE PASIVOS DE LA ESE EN RIESGO A LA FECHA DE INICIO DEL PROGRAMA DE SANAMIENTO FISCAL</t>
  </si>
  <si>
    <t>DD/MM/AAAA</t>
  </si>
  <si>
    <t>FECHA DE CORTE PASIVOS INCLUIDOS EN EL PROGRAMA DE SANEAMIENTO FISCAL</t>
  </si>
  <si>
    <t>NO APLICA</t>
  </si>
  <si>
    <t>PASIVO POR EDADES</t>
  </si>
  <si>
    <t>SALDO A LA FECHA DE INICIO DEL PROGRAMA DE SANEAMIENTO FISCAL</t>
  </si>
  <si>
    <t>VENCIMIENTO</t>
  </si>
  <si>
    <t>TOTAL</t>
  </si>
  <si>
    <t>SIN VENCIMIENTO</t>
  </si>
  <si>
    <t>ENTRE 31-90 DÍAS</t>
  </si>
  <si>
    <t>ENTRE 91-180 DÍAS</t>
  </si>
  <si>
    <t>MONTO VENCIDOENTRE 181-360 DÍAS</t>
  </si>
  <si>
    <t>MONTO VENCIDO POR MAS DE 361 DÍAS</t>
  </si>
  <si>
    <t xml:space="preserve">2 </t>
  </si>
  <si>
    <t xml:space="preserve">PASIVOS </t>
  </si>
  <si>
    <t>2.1</t>
  </si>
  <si>
    <t>OPERACIONES DE BANCA CENTRAL, ENTIDAES FINANCIERAS Y ENTIDADES DESCENTRALIZADAS DE FOMENTO Y DESARROLLO REGIONAL</t>
  </si>
  <si>
    <t>2.2</t>
  </si>
  <si>
    <t>OPERACIONES DE CRÉDITO PÚBLICO</t>
  </si>
  <si>
    <t>2.3</t>
  </si>
  <si>
    <t>OBLIGACIONES FINANCIERAS</t>
  </si>
  <si>
    <t xml:space="preserve">2.4 </t>
  </si>
  <si>
    <t xml:space="preserve">CUENTAS POR PAGAR </t>
  </si>
  <si>
    <t xml:space="preserve">2.4.01 </t>
  </si>
  <si>
    <t xml:space="preserve">ADQUISICIÓN DE BIENES Y SERVICIOS NACIONALES </t>
  </si>
  <si>
    <t xml:space="preserve">2.4.01.01 </t>
  </si>
  <si>
    <t xml:space="preserve">BIENES Y SERVICIOS </t>
  </si>
  <si>
    <t>2.4.01.02</t>
  </si>
  <si>
    <t>PROYECTOS DE INVERSIÓN</t>
  </si>
  <si>
    <t xml:space="preserve">2.4.25 </t>
  </si>
  <si>
    <t xml:space="preserve">ACREEDORES </t>
  </si>
  <si>
    <t xml:space="preserve">2.4.25.02 </t>
  </si>
  <si>
    <t>SUSCRIPCIÓN DE ACCIONES O PARTICIPACIONES</t>
  </si>
  <si>
    <t xml:space="preserve"> 2.4.25.03 </t>
  </si>
  <si>
    <t>DIVIDENDOS Y PARTICIPACIONES</t>
  </si>
  <si>
    <t xml:space="preserve"> 2.4.25.04  </t>
  </si>
  <si>
    <t xml:space="preserve"> SERVICIOS PÚBLICOS  </t>
  </si>
  <si>
    <t xml:space="preserve"> 2.4.25.06 </t>
  </si>
  <si>
    <t>SUSCRIPCIONES</t>
  </si>
  <si>
    <t xml:space="preserve"> 2.4.25.07 </t>
  </si>
  <si>
    <t>ARRENDAMIENTOS</t>
  </si>
  <si>
    <t xml:space="preserve"> 2.4.25.08 </t>
  </si>
  <si>
    <t>VIÁTICOS Y GASTOS DE VIAJE</t>
  </si>
  <si>
    <t xml:space="preserve"> 2.4.25.10  </t>
  </si>
  <si>
    <t xml:space="preserve"> SEGUROS  </t>
  </si>
  <si>
    <t xml:space="preserve"> 2.4.25.12 </t>
  </si>
  <si>
    <t>SALDOS A FAVOR DE CONTRIBUYENTES</t>
  </si>
  <si>
    <t xml:space="preserve"> 2.4.25.13 </t>
  </si>
  <si>
    <t>SALDOS A FAVOR DE BENEFICIARIOS</t>
  </si>
  <si>
    <t xml:space="preserve"> 2.4.25.15 </t>
  </si>
  <si>
    <t>DEDUCCIÓN DE IMPUESTOS</t>
  </si>
  <si>
    <t xml:space="preserve"> 2.4.25.17 </t>
  </si>
  <si>
    <t>EXCEDENTES DE REMATES</t>
  </si>
  <si>
    <t xml:space="preserve"> 2.4.25.18  </t>
  </si>
  <si>
    <t xml:space="preserve"> APORTES A FONDOS  PENSIONALES  </t>
  </si>
  <si>
    <t xml:space="preserve"> 2.4.25.19  </t>
  </si>
  <si>
    <t xml:space="preserve"> APORTES A SEGURIDAD SOCIAL EN SALUD  </t>
  </si>
  <si>
    <t xml:space="preserve"> 2.4.25.20  </t>
  </si>
  <si>
    <t xml:space="preserve"> APORTES AL ICBF, SENA Y CAJAS DE COMPENSACIÓN  </t>
  </si>
  <si>
    <t xml:space="preserve"> 2.4.25.21  </t>
  </si>
  <si>
    <t xml:space="preserve"> SINDICATOS  </t>
  </si>
  <si>
    <t xml:space="preserve"> 2.4.25.22  </t>
  </si>
  <si>
    <t xml:space="preserve"> COOPERATIVAS  </t>
  </si>
  <si>
    <t xml:space="preserve"> 2.4.25.23 </t>
  </si>
  <si>
    <r>
      <t> </t>
    </r>
    <r>
      <rPr>
        <sz val="11.5"/>
        <color indexed="8"/>
        <rFont val="Times New Roman"/>
        <family val="1"/>
      </rPr>
      <t>FONDOS DE EMPLEADOS</t>
    </r>
  </si>
  <si>
    <t xml:space="preserve"> 2.4.25.24  </t>
  </si>
  <si>
    <t xml:space="preserve"> EMBARGOS JUDICIALES  </t>
  </si>
  <si>
    <t xml:space="preserve"> 2.4.25.25 </t>
  </si>
  <si>
    <t>GASTOS LEGALES</t>
  </si>
  <si>
    <t xml:space="preserve"> 2.4.25.26 </t>
  </si>
  <si>
    <t>FONDOS MUTUOS</t>
  </si>
  <si>
    <t xml:space="preserve"> 2.4.25.28 </t>
  </si>
  <si>
    <t>APORTES A FONDOS DE BECAS</t>
  </si>
  <si>
    <t xml:space="preserve"> 2.4.25.29  </t>
  </si>
  <si>
    <t xml:space="preserve"> CHEQUES NO COBRADOS O POR RECLAMAR  </t>
  </si>
  <si>
    <t xml:space="preserve"> 2.4.25.30 </t>
  </si>
  <si>
    <t>GASTOS DE REPRESENTACIÓN</t>
  </si>
  <si>
    <t xml:space="preserve"> 2.4.25.32  </t>
  </si>
  <si>
    <t>APORTE RIESGOS PROFESIONALES</t>
  </si>
  <si>
    <t xml:space="preserve"> 2.4.25.33 </t>
  </si>
  <si>
    <t>FONDO DE SOLIDARIDAD Y GARANTÍA EN SALUD</t>
  </si>
  <si>
    <t xml:space="preserve"> 2.4.25.35  </t>
  </si>
  <si>
    <t>LIBRANZAS</t>
  </si>
  <si>
    <t xml:space="preserve"> 2.4.25.41 </t>
  </si>
  <si>
    <t>APORTES A ESCUELAS INDUSTRIALES, INSTITUTOS TÉCNICOS Y ESAP</t>
  </si>
  <si>
    <t xml:space="preserve"> 2.4.25.42 </t>
  </si>
  <si>
    <t>SUBSIDIO DE VIVIENDA</t>
  </si>
  <si>
    <t xml:space="preserve"> 2.4.25.46 </t>
  </si>
  <si>
    <t>CONTRATOS DE MEDICINA PREPAGADA</t>
  </si>
  <si>
    <t xml:space="preserve"> 2.4.25.47 </t>
  </si>
  <si>
    <t>DESCUENTOS NO AUTORIZADOS</t>
  </si>
  <si>
    <t xml:space="preserve"> 2.4.25.49 </t>
  </si>
  <si>
    <t>REMUNERACIÓN POR EL USO DE BIENES</t>
  </si>
  <si>
    <t xml:space="preserve"> 2.4.25.50 </t>
  </si>
  <si>
    <t>EXCEDENTES FINANCIEROS</t>
  </si>
  <si>
    <t xml:space="preserve"> 2.4.25.51 </t>
  </si>
  <si>
    <t>COMISIONES</t>
  </si>
  <si>
    <t xml:space="preserve"> 2.4.25.52 </t>
  </si>
  <si>
    <t>HONORARIOS</t>
  </si>
  <si>
    <t xml:space="preserve"> 2.4.25.53 </t>
  </si>
  <si>
    <t>SERVICIOS</t>
  </si>
  <si>
    <t xml:space="preserve"> 2.4.25.54 </t>
  </si>
  <si>
    <t>PRIMA EN CONTRATOS DE ESTABILIDAD JURÍDICA</t>
  </si>
  <si>
    <t xml:space="preserve"> 2.4.25.55 </t>
  </si>
  <si>
    <t>CARTERA ADQUIRIDA POR MOVILIZACIÓN DE ACTIVOS</t>
  </si>
  <si>
    <t xml:space="preserve">2.4.25.90 </t>
  </si>
  <si>
    <t xml:space="preserve">OTROS ACREEDORES </t>
  </si>
  <si>
    <t xml:space="preserve">2.4.36 </t>
  </si>
  <si>
    <t xml:space="preserve">RETENCIÓN EN LA FUENTE E IMPUESTO DE TIMBRE </t>
  </si>
  <si>
    <t xml:space="preserve">2.4.36.01 </t>
  </si>
  <si>
    <t xml:space="preserve">SALARIOS Y PAGOS LABORALES </t>
  </si>
  <si>
    <t xml:space="preserve">2.4.36.03 </t>
  </si>
  <si>
    <t xml:space="preserve">HONORARIOS </t>
  </si>
  <si>
    <t xml:space="preserve">2.4.36.05 </t>
  </si>
  <si>
    <t xml:space="preserve">SERVICIOS </t>
  </si>
  <si>
    <t xml:space="preserve">2.4.36.06 </t>
  </si>
  <si>
    <t xml:space="preserve">ARRENDAMIENTOS </t>
  </si>
  <si>
    <t xml:space="preserve">2.4.36.08 </t>
  </si>
  <si>
    <t xml:space="preserve">COMPRAS </t>
  </si>
  <si>
    <t xml:space="preserve">2.4.36.25 </t>
  </si>
  <si>
    <t xml:space="preserve">IMPUESTO A LAS VENTAS RETENIDO POR CONSIGNAR </t>
  </si>
  <si>
    <t xml:space="preserve">2.4.36.27 </t>
  </si>
  <si>
    <t xml:space="preserve">RETENCIÓN DE IMPUESTO DE INDUSTRIA Y COMERCIO POR COMPRAS </t>
  </si>
  <si>
    <t xml:space="preserve">2.4.40 </t>
  </si>
  <si>
    <t xml:space="preserve">IMPUESTOS, CONTRIBUCIONES Y TASAS POR PAGAR </t>
  </si>
  <si>
    <t xml:space="preserve">2.4.40.23 </t>
  </si>
  <si>
    <t xml:space="preserve">CONTRIBUCIONES </t>
  </si>
  <si>
    <t>2.4.45</t>
  </si>
  <si>
    <t>IMPUESTO AL VALOR AGREGADO - IVA</t>
  </si>
  <si>
    <t xml:space="preserve">2.4.50 </t>
  </si>
  <si>
    <t xml:space="preserve">AVANCES Y ANTICIPOS RECIBIDOS </t>
  </si>
  <si>
    <t xml:space="preserve">2.4.50.01 </t>
  </si>
  <si>
    <t xml:space="preserve">ANTICIPOS SOBRE VENTAS DE BIENES Y SERVICIOS </t>
  </si>
  <si>
    <t>2.4.50.02</t>
  </si>
  <si>
    <t>ANTICIPOS SOBRE PROYECTOS DE INVERSIÓN</t>
  </si>
  <si>
    <t>2.4.50.03</t>
  </si>
  <si>
    <t>ANTICIPOS SOBRE CONVENIOS Y ACUERDOS</t>
  </si>
  <si>
    <t>2.4.50.08</t>
  </si>
  <si>
    <t>ANTICIPOS JUEGOS DE SUERTE Y AZAR</t>
  </si>
  <si>
    <t>2.4.50.90</t>
  </si>
  <si>
    <t>OTROS AVANCES Y ANTICIPOS</t>
  </si>
  <si>
    <t xml:space="preserve">2.5 </t>
  </si>
  <si>
    <t xml:space="preserve">OBLIGACIONES LABORALES Y DE SEGURIDAD SOCIAL INTEGRAL </t>
  </si>
  <si>
    <t xml:space="preserve">2.5.05 </t>
  </si>
  <si>
    <t xml:space="preserve">SALARIOS Y PRESTACIONES SOCIALES </t>
  </si>
  <si>
    <t xml:space="preserve">2.5.05.01 </t>
  </si>
  <si>
    <t xml:space="preserve">NÓMINA POR PAGAR </t>
  </si>
  <si>
    <t xml:space="preserve">2.5.05.02 </t>
  </si>
  <si>
    <t xml:space="preserve">CESANTÍAS </t>
  </si>
  <si>
    <t>2.5.05.03</t>
  </si>
  <si>
    <t>INTERESES SOBRE CESANTÍAS</t>
  </si>
  <si>
    <t>2.5.05.04</t>
  </si>
  <si>
    <t>VACACIONES</t>
  </si>
  <si>
    <t>2.5.05.05</t>
  </si>
  <si>
    <t>PRIMA DE VACACIONES</t>
  </si>
  <si>
    <t xml:space="preserve">2.5.05.06 </t>
  </si>
  <si>
    <t xml:space="preserve">PRIMA DE SERVICIOS </t>
  </si>
  <si>
    <t xml:space="preserve">2.5.05.07 </t>
  </si>
  <si>
    <t xml:space="preserve">PRIMA DE NAVIDAD </t>
  </si>
  <si>
    <t>2.5.05.08</t>
  </si>
  <si>
    <t>INDEMNIZACIONES</t>
  </si>
  <si>
    <t>2.5.05.09</t>
  </si>
  <si>
    <t>LICENCIAS</t>
  </si>
  <si>
    <t>2.5.05.12</t>
  </si>
  <si>
    <t>BONIFICACIONES</t>
  </si>
  <si>
    <t>2.5.05.15</t>
  </si>
  <si>
    <t>OTRAS PRIMAS</t>
  </si>
  <si>
    <t>2.5.05.90</t>
  </si>
  <si>
    <t>OTROS SALARIOS Y PRESTACIONES SOCIALES</t>
  </si>
  <si>
    <t>2.5.10</t>
  </si>
  <si>
    <t>PENSIONES Y PRESTACIONES ECONÒMICAS POR PAGAR</t>
  </si>
  <si>
    <t xml:space="preserve">2.7 </t>
  </si>
  <si>
    <t xml:space="preserve">PASIVOS ESTIMADOS </t>
  </si>
  <si>
    <t>2.7.05</t>
  </si>
  <si>
    <t>PROVISIÒN PARA OBLIGACIONES FISCALES</t>
  </si>
  <si>
    <t xml:space="preserve">2.7.10 </t>
  </si>
  <si>
    <t xml:space="preserve">PROVISIÓN PARA CONTINGENCIAS </t>
  </si>
  <si>
    <t xml:space="preserve">2.7.10.05 </t>
  </si>
  <si>
    <t xml:space="preserve">LITIGIOS </t>
  </si>
  <si>
    <t xml:space="preserve">2.7.10.06 </t>
  </si>
  <si>
    <t xml:space="preserve">OBLIGACIONES POTENCIALES </t>
  </si>
  <si>
    <t>2.7.10.09</t>
  </si>
  <si>
    <t>OTRAS PROVISIONES PARA CONTINGENCIAS</t>
  </si>
  <si>
    <t xml:space="preserve">2.7.15 </t>
  </si>
  <si>
    <t xml:space="preserve">PROVISIÓN PARA PRESTACIONES SOCIALES </t>
  </si>
  <si>
    <t xml:space="preserve">2.7.15.01 </t>
  </si>
  <si>
    <t>2.7.15.02</t>
  </si>
  <si>
    <t>2.7.15.03</t>
  </si>
  <si>
    <t xml:space="preserve">2.7.15.04 </t>
  </si>
  <si>
    <t>2.7.15.06</t>
  </si>
  <si>
    <t>2.7.15.07</t>
  </si>
  <si>
    <t xml:space="preserve">2.7.15.09 </t>
  </si>
  <si>
    <t xml:space="preserve">2.7.15.12 </t>
  </si>
  <si>
    <t xml:space="preserve">OTRAS PRIMAS </t>
  </si>
  <si>
    <t>2.7.15.90</t>
  </si>
  <si>
    <t>OTRAS PROVISIONES PARA PRESTACIONES SOCIALES</t>
  </si>
  <si>
    <t>2.7.90</t>
  </si>
  <si>
    <t>PROVISIONES DIVERSAS</t>
  </si>
  <si>
    <t xml:space="preserve">2.9 </t>
  </si>
  <si>
    <t xml:space="preserve">OTROS PASIVOS </t>
  </si>
  <si>
    <t xml:space="preserve">2.9.05 </t>
  </si>
  <si>
    <t xml:space="preserve">RECAUDOS A FAVOR DE TERCEROS </t>
  </si>
  <si>
    <t xml:space="preserve">2.9.05.80 </t>
  </si>
  <si>
    <t xml:space="preserve">RECAUDOS POR CLASIFICAR </t>
  </si>
  <si>
    <t xml:space="preserve">2.9.05.90 </t>
  </si>
  <si>
    <t xml:space="preserve">OTROS RECAUDOS A FAVOR DE TERCEROS </t>
  </si>
  <si>
    <t xml:space="preserve">2.9.10 </t>
  </si>
  <si>
    <t>INGRESOS RECIBIDOS POR ANTICIPADO</t>
  </si>
  <si>
    <t>2.9.15</t>
  </si>
  <si>
    <t>CRÉDITOS DIFERIDOS</t>
  </si>
  <si>
    <t xml:space="preserve">2.9.17 </t>
  </si>
  <si>
    <t>ANTICIPO DE IMPUESTOS</t>
  </si>
  <si>
    <t>OTROS PASIVOS DIFERENTES A LOS ANTERIORES</t>
  </si>
  <si>
    <t xml:space="preserve">ANEXO: Relación detallada del pasivo debidamente registrado en la contabilidad de la ESE, por tercero y por edades de vencimiento </t>
  </si>
  <si>
    <t>Número Identificación</t>
  </si>
  <si>
    <t>Mayor 360</t>
  </si>
  <si>
    <t>CUADRO 17 - RESUMEN DE CUENTAS POR COBRAR DE LA ESE EN RIESGO A LA FECHA DE INICIO DEL PROGRAMA DE SANEAMIENTO FISCAL</t>
  </si>
  <si>
    <t>FECHA DE CORTE CUENTAS POR COBRAR</t>
  </si>
  <si>
    <t>CUENTAS POR COBRAR POR EDADES</t>
  </si>
  <si>
    <t>hasta60</t>
  </si>
  <si>
    <t>De 61 a 90</t>
  </si>
  <si>
    <t>De 91 a 180</t>
  </si>
  <si>
    <t>De 181 a 360</t>
  </si>
  <si>
    <t>MONTOS GLOSADOS</t>
  </si>
  <si>
    <t>MONTO CARTERA RECUPERABLE</t>
  </si>
  <si>
    <t>MONTO POR CASTIGAR</t>
  </si>
  <si>
    <t xml:space="preserve">1.4 </t>
  </si>
  <si>
    <t xml:space="preserve">DEUDORES </t>
  </si>
  <si>
    <t xml:space="preserve">1.4.09 </t>
  </si>
  <si>
    <t xml:space="preserve">SERVICIOS DE SALUD </t>
  </si>
  <si>
    <t xml:space="preserve">1.4.09.01 </t>
  </si>
  <si>
    <t xml:space="preserve">PLAN OBLIGATORIO DE SALUD POS-EPS FACTURACIÓN PENDIENTE DE RADICAR </t>
  </si>
  <si>
    <t>1.4.09.02</t>
  </si>
  <si>
    <t>PLAN COMPLEMENTARIO - EPS</t>
  </si>
  <si>
    <t xml:space="preserve">1.4.09.03 </t>
  </si>
  <si>
    <t xml:space="preserve">PLAN SUBSIDIADO DE SALUD POSS-EPS FACTURACIÓN PENDIENTE DE RADICAR </t>
  </si>
  <si>
    <t xml:space="preserve">1.4.09.04 </t>
  </si>
  <si>
    <t xml:space="preserve">SERVICIOS DE SALUD-IPS PRIVADAS FACTURACIÓN PENDIENTE DE RADICAR </t>
  </si>
  <si>
    <t xml:space="preserve">1.4.09.05 </t>
  </si>
  <si>
    <t xml:space="preserve">EMPRESAS DE MEDICINA PREPAGADA - EMP FACTURACIÓN PENDIENTE DE RADICAR </t>
  </si>
  <si>
    <t xml:space="preserve">1.4.09.06 </t>
  </si>
  <si>
    <t xml:space="preserve">SERVICIOS DE SALUD - COMPAÑÍAS ASEGURADORAS FACTURACIÓN PENDIENTE DE RADICAR </t>
  </si>
  <si>
    <t xml:space="preserve">1.4.09.07 </t>
  </si>
  <si>
    <t xml:space="preserve">SERVICIOS DE SALUD - PARTICULARES </t>
  </si>
  <si>
    <t xml:space="preserve">1.4.09.09 </t>
  </si>
  <si>
    <t xml:space="preserve">SERVICIOS DE SALUD - IPS PÚBLICAS FACTURACIÓN PENDIENTE DE RADICAR </t>
  </si>
  <si>
    <t xml:space="preserve">1.4.09.10 </t>
  </si>
  <si>
    <t xml:space="preserve">SERVICIOS DE SALUD - ENTIDADES CON RÉGIMEN ESPECIAL FACTURACIÓN PENDIENTE DE RADICAR </t>
  </si>
  <si>
    <t xml:space="preserve">1.4.09.11 </t>
  </si>
  <si>
    <t xml:space="preserve">ATENCIÓN CON CARGO AL SUBSIDIO A LA OFERTA FACTURACIÓN PENDIENTE DE RADICAR </t>
  </si>
  <si>
    <t xml:space="preserve">1.4.09.12 </t>
  </si>
  <si>
    <t xml:space="preserve">RIESGOS PROFESIONALES - ARP FACTURACIÓN PENDIENTE DE RADICAR </t>
  </si>
  <si>
    <t xml:space="preserve">1.4.09.13 </t>
  </si>
  <si>
    <t xml:space="preserve">CUOTA DE RECUPERACIÓN </t>
  </si>
  <si>
    <t xml:space="preserve">1.4.09.14 </t>
  </si>
  <si>
    <t xml:space="preserve">ATENCIÓN ACCIDENTES DE TRÁNSITO SOAT - COMPAÑÍAS DE SEGUROS FACTURACIÓN PENDIENTE DE RADICAR </t>
  </si>
  <si>
    <t xml:space="preserve">1.4.09.15 </t>
  </si>
  <si>
    <t xml:space="preserve">RECLAMACIONES FOSYGA - ECAT FACTURACIÓN PENDIENTE DE RADICAR </t>
  </si>
  <si>
    <t xml:space="preserve">1.4.09.16 </t>
  </si>
  <si>
    <t xml:space="preserve">CONVENIOS FOSYGA - TRAUMA MAYOR Y DESPLAZADOS FACTURACIÓN PENDIENTE DE RADICAR </t>
  </si>
  <si>
    <t>1.4.09.17</t>
  </si>
  <si>
    <t>MINISTERIO DE SALUD - RECURSOS DEL IVA SOCIAL</t>
  </si>
  <si>
    <t>1.4.09.18</t>
  </si>
  <si>
    <t>ATENCIÓN CON CARGO A RECURSOS DE ACCIONES DE SALUD PÚBLICA FACTURACIÓN PENDIENTE DE RADICAR</t>
  </si>
  <si>
    <t xml:space="preserve">1.4.09.20 </t>
  </si>
  <si>
    <t xml:space="preserve">PLAN OBLIGATORIO DE SALUD POS-EPS FACTURACIÓN RADICADA </t>
  </si>
  <si>
    <t xml:space="preserve">1.4.09.21 </t>
  </si>
  <si>
    <t xml:space="preserve">PLAN SUBSIDIADO DE SALUD POSS-EPS FACTURACIÓN RADICADA </t>
  </si>
  <si>
    <t xml:space="preserve">1.4.09.22 </t>
  </si>
  <si>
    <t xml:space="preserve">SERVICIOS DE SALUD-IPS PRIVADAS FACTURACIÓN RADICADA </t>
  </si>
  <si>
    <t xml:space="preserve">1.4.09.23 </t>
  </si>
  <si>
    <t xml:space="preserve">EMPRESAS DE MEDICINA PREPAGADA EMP FACTURACIÓN RADICADA </t>
  </si>
  <si>
    <t xml:space="preserve">1.4.09.24 </t>
  </si>
  <si>
    <t xml:space="preserve">SERVICIOS DE SALUD  COMPAÑÍAS ASEGURADORAS FACTURACIÓN RADICADA </t>
  </si>
  <si>
    <t xml:space="preserve">1.4.09.25 </t>
  </si>
  <si>
    <t xml:space="preserve">SERVICIOS DE SALUD  IPS PÚBLICAS FACTURACIÓN RADICADA </t>
  </si>
  <si>
    <t xml:space="preserve">1.4.09.26 </t>
  </si>
  <si>
    <t xml:space="preserve">SERVICIOS DE SALUD  ENTIDADES CON RÉGIMEN ESPECIAL FACTURACIÓN RADICADA </t>
  </si>
  <si>
    <t xml:space="preserve">1.4.09.27 </t>
  </si>
  <si>
    <t xml:space="preserve">ATENCIÓN CON CARGO AL SUBSIDIO A LA OFERTA FACTURACIÓN RADICADA </t>
  </si>
  <si>
    <t xml:space="preserve">1.4.09.28 </t>
  </si>
  <si>
    <t xml:space="preserve">RIESGOS PROFESIONALES ARP FACTURACIÓN RADICADA </t>
  </si>
  <si>
    <t xml:space="preserve">1.4.09.29 </t>
  </si>
  <si>
    <t xml:space="preserve">ATENCIÓN ACCIDENTES DE TRÁNSITO SOAT- COMPAÑÍAS DE SEGUROS FACTURACIÓN RADICADA </t>
  </si>
  <si>
    <t xml:space="preserve">1.4.09.30 </t>
  </si>
  <si>
    <t xml:space="preserve">RECLAMACIONES FOSYGA-ECAT FACTURACIÓN RADICADA </t>
  </si>
  <si>
    <t xml:space="preserve">1.4.09.31 </t>
  </si>
  <si>
    <t xml:space="preserve">CONVENIOS FOSYGA- TRAUMA MAYOR Y DESPLAZADOS FACTURACIÓN RADICADA </t>
  </si>
  <si>
    <t>1.4.09.32</t>
  </si>
  <si>
    <t>ATENCIÓN CON CARGO A RECURSOS DE ACCIONES DE SALUD PÚBLICA FACTURACIÓN RADICADA</t>
  </si>
  <si>
    <t xml:space="preserve">1.4.09.81 </t>
  </si>
  <si>
    <t xml:space="preserve">GIRO DIRECTO POR ABONO A CARTERA RÉGIMEN SUBSIDIADO (CR) </t>
  </si>
  <si>
    <t>1.4.09.82</t>
  </si>
  <si>
    <t>GIRO PREVIO FOSYGA SOBRE RECOBROS ECAT (CR)</t>
  </si>
  <si>
    <t>1.4.09.90</t>
  </si>
  <si>
    <t>OTRAS CUENTAS POR COBRAR SERVICIOS DE SALUD</t>
  </si>
  <si>
    <t xml:space="preserve">1.4.20 </t>
  </si>
  <si>
    <t xml:space="preserve">AVANCES Y ANTICIPOS ENTREGADOS </t>
  </si>
  <si>
    <t>1.4.20.03</t>
  </si>
  <si>
    <t>1.4.20.08</t>
  </si>
  <si>
    <t>AVANCES A AGENTES DE ADUANA</t>
  </si>
  <si>
    <t>1.4.20.11</t>
  </si>
  <si>
    <t>AVANCES PARA VIÁTICOS Y GASTOS DE VIAJE</t>
  </si>
  <si>
    <t xml:space="preserve">1.4.20.12 </t>
  </si>
  <si>
    <t xml:space="preserve">ANTICIPO PARA ADQUISICIÓN DE BIENES Y SERVICIOS </t>
  </si>
  <si>
    <t>1.4.20.13</t>
  </si>
  <si>
    <t>ANTICIPOS PARA PROYECTOS DE INVERSIÓN</t>
  </si>
  <si>
    <t>1.4.20.14</t>
  </si>
  <si>
    <t>ANTICIPOS PARA CONSTRUCCIÓN DE INFRAESTRUCTURA</t>
  </si>
  <si>
    <t>1.4.20.90</t>
  </si>
  <si>
    <t xml:space="preserve">1.4.24 </t>
  </si>
  <si>
    <t xml:space="preserve">RECURSOS ENTREGADOS EN ADMINISTRACIÓN </t>
  </si>
  <si>
    <t xml:space="preserve">1.4.24.03 </t>
  </si>
  <si>
    <t xml:space="preserve">ENCARGO FIDUCIARIO - FIDUCIA DE INVERSIÓN </t>
  </si>
  <si>
    <t xml:space="preserve">1.4.70 </t>
  </si>
  <si>
    <t xml:space="preserve">OTROS DEUDORES </t>
  </si>
  <si>
    <t xml:space="preserve">1.4.70.06 </t>
  </si>
  <si>
    <t xml:space="preserve">1.4.70.12 </t>
  </si>
  <si>
    <t xml:space="preserve">CRÉDITOS A EMPLEADOS </t>
  </si>
  <si>
    <t xml:space="preserve">1.4.70.78 </t>
  </si>
  <si>
    <t xml:space="preserve">ENAJENACIÓN DE ACTIVOS </t>
  </si>
  <si>
    <t xml:space="preserve">1.4.70.90 </t>
  </si>
  <si>
    <t xml:space="preserve">1.4.75 </t>
  </si>
  <si>
    <t xml:space="preserve">DEUDAS DE DIFÍCIL RECAUDO </t>
  </si>
  <si>
    <t xml:space="preserve">1.4.75.11 </t>
  </si>
  <si>
    <t>ADMINISTRACIÓN DEL SISTEMA DE SEGURIDAD SOCIAL EN SALUD</t>
  </si>
  <si>
    <t>OTROS DEUDORES</t>
  </si>
  <si>
    <t xml:space="preserve">1.4.80 </t>
  </si>
  <si>
    <t xml:space="preserve">PROVISIÓN PARA DEUDORES (CR) </t>
  </si>
  <si>
    <t xml:space="preserve">1.4.80.14 </t>
  </si>
  <si>
    <t>1.4.80.15</t>
  </si>
  <si>
    <t>1.4.80.90</t>
  </si>
  <si>
    <t>OTROS DEUDORES DIFERENTES A LOS ANTERIORES</t>
  </si>
  <si>
    <t>Revisado por: (Nombres, Apellidos y Firma)</t>
  </si>
  <si>
    <t>Aprobado por: (Nombres, Apellidos y Firma)</t>
  </si>
  <si>
    <t>Representante Legal (Firma)</t>
  </si>
  <si>
    <t>ANEXO: Relación detallada por subcuenta contable de las cuentas por cobrar por tercero radicadas  por tiempos de vencimiento, indicación de montos recuperables,  pendientes de radicar, y valores glosados</t>
  </si>
  <si>
    <t>CUADRO 17 A -DETALLE DE LAS CUENTAS POR COBRAR A LA FECHA DE INICIO DEL PROGRAMA DE SANEAMIENTO FISCAL Y FINANCIERO</t>
  </si>
  <si>
    <t>Subcuenta Contable Radicados</t>
  </si>
  <si>
    <t>Razón social o Apellidos y Nombres (Tercero)</t>
  </si>
  <si>
    <t>Saldo a la fecha de corte</t>
  </si>
  <si>
    <t>Monto recuperable</t>
  </si>
  <si>
    <t>Monto por castigar</t>
  </si>
  <si>
    <t>Valor Pendiente de Radicar</t>
  </si>
  <si>
    <t>Observaciones (por ejemplo en cobro jurídico desde xxx/xx/xxxx, razones de no radicar ante el pagador  y otras)</t>
  </si>
  <si>
    <t>EMPRESA SOCIAL DEL ESTADO  HOSPITAL PSIQUIATRICO SAN CAMILO</t>
  </si>
  <si>
    <t xml:space="preserve">AÑO 2012: LA PROVISION CORRESPONDE A UN PASIVO NO CORRIENTE POR $957816 MILLONES DE PESOS. </t>
  </si>
  <si>
    <t>RAZÓN SOCIAL DE LA ESE: HOSPITAL PSIQUIATRICO SAN CAMILO DE BUCARAMANGA</t>
  </si>
  <si>
    <t>CAFESALUD EPS</t>
  </si>
  <si>
    <t>COOMEVA EPS</t>
  </si>
  <si>
    <t>EPS SURA</t>
  </si>
  <si>
    <t>EPS SANITAS</t>
  </si>
  <si>
    <t>SALUDCOOP</t>
  </si>
  <si>
    <t>DEPARTAMENTO DE SANTANDER</t>
  </si>
  <si>
    <t>SALUD VIDA EPS</t>
  </si>
  <si>
    <t>PARTICULAR</t>
  </si>
  <si>
    <t>VENTA SERVICIOS DE SALUD</t>
  </si>
  <si>
    <t>CUOTAS DE RECUPERACION</t>
  </si>
  <si>
    <t>COMPENSAR EPS</t>
  </si>
  <si>
    <t>EPS COMFENALCO ANTIOQUIA</t>
  </si>
  <si>
    <t>FAMISANAR</t>
  </si>
  <si>
    <t>HUMANA VIVIR</t>
  </si>
  <si>
    <t>NUEVA  E.P.S.</t>
  </si>
  <si>
    <t>RED SALUD E.P.S. SA</t>
  </si>
  <si>
    <t>SALUD TOTAL  E.P.S.</t>
  </si>
  <si>
    <t xml:space="preserve">SALUD VIDA </t>
  </si>
  <si>
    <t>SOLSALUD EPSC</t>
  </si>
  <si>
    <t>ASMET SALUD EPS S</t>
  </si>
  <si>
    <t>ASOCIACION MUTUAL BARRIOS UNIDOS DE QUIBDO</t>
  </si>
  <si>
    <t>CAFABA EPS S</t>
  </si>
  <si>
    <t>CAJA DE COMPENSACION FAMILIAR  COMFAMILIAR HUILA</t>
  </si>
  <si>
    <t>CAJA DE COMPENSACION FAMILIAR COMFAORIENTE</t>
  </si>
  <si>
    <t>CAJA DE COMPENSACION FAMILIAR DE ANTIOQUIA COMFAMA</t>
  </si>
  <si>
    <t>CAJASAN EPS RS</t>
  </si>
  <si>
    <t>CAPITAL SALUD EPS S</t>
  </si>
  <si>
    <t>CAPRECOM RS</t>
  </si>
  <si>
    <t xml:space="preserve">COMPARTA </t>
  </si>
  <si>
    <t>COOSALUD EPS RS</t>
  </si>
  <si>
    <t xml:space="preserve">ECOOPSOS ESS </t>
  </si>
  <si>
    <t xml:space="preserve">EMDISALUD EPS </t>
  </si>
  <si>
    <t>MANEXKA EPS I</t>
  </si>
  <si>
    <t>MUTUAL SER ESS</t>
  </si>
  <si>
    <t xml:space="preserve">SELVASALUD </t>
  </si>
  <si>
    <t>SOLSALUD</t>
  </si>
  <si>
    <t>LA PREVISORA S.A.</t>
  </si>
  <si>
    <t>QBE SEGUROS S A</t>
  </si>
  <si>
    <t>SEGUROS DEL ESTADO S.A.</t>
  </si>
  <si>
    <t>CAJA DE PREVISION SOCIAL DE LA UIS-CAPRUIS</t>
  </si>
  <si>
    <t>ECOPETROL SA</t>
  </si>
  <si>
    <t>FOSCAL EPS</t>
  </si>
  <si>
    <t>FUNDACION MEDICO PREVENTIVA IPS</t>
  </si>
  <si>
    <t>SECCIONAL SANIDAD SANTANDER  POLICIA NACIONAL</t>
  </si>
  <si>
    <t>ALCALDIA MUNICIPAL CANTAGALLO-BOLIVAR</t>
  </si>
  <si>
    <t>SECRETARIA DE SALUD CESAR</t>
  </si>
  <si>
    <t>SECRETARIA DE SALUD DE BOYACA</t>
  </si>
  <si>
    <t>SECRETARIA DE SALUD DEL NORTE DE SANTANDER</t>
  </si>
  <si>
    <t>SECRETARIA DE SALUD GUAJIRA</t>
  </si>
  <si>
    <t>SECRETARIA DE SALUD SANTANDER</t>
  </si>
  <si>
    <t>SECRETARIA SALUD BOLIVAR - CARTAGENA</t>
  </si>
  <si>
    <t>DESPLAZADOS</t>
  </si>
  <si>
    <t>DIRECCIÓN GENERAL DE SANIDAD MILITAR</t>
  </si>
  <si>
    <t>INIMPUTABLES</t>
  </si>
  <si>
    <t>TOTAL CARTERA CON SIHO</t>
  </si>
  <si>
    <t xml:space="preserve">NOTA ACLARATORIA:  EXISTE UNA DIFERENCIA ENTRE EL TOTAL DEL PASIVO CORRIENTE Y EL PASIVO POR EDADES PORQUE LOS PASIVOS ESTIMADOS CLASIFICADOS COMO CORRIENTES </t>
  </si>
  <si>
    <t>POR $265.971.992 NO SE CLASIFICAN EN LOS PASIVOS POR EDADES.</t>
  </si>
  <si>
    <t>VARIACION EN $</t>
  </si>
  <si>
    <t>-</t>
  </si>
  <si>
    <t>VARIACION %</t>
  </si>
  <si>
    <t>DIC-31 - 08</t>
  </si>
  <si>
    <t>DIC-31 - 09</t>
  </si>
  <si>
    <t>DIC-31 - 10</t>
  </si>
  <si>
    <t>DIC-31 - 11</t>
  </si>
  <si>
    <t>DIC 31 - 12</t>
  </si>
  <si>
    <t>FUNCIONAMIENTO</t>
  </si>
  <si>
    <t>OPERACIÓN</t>
  </si>
  <si>
    <t>Obligaciones laborales Corriente</t>
  </si>
  <si>
    <t>Obligaciones laborales No corriente</t>
  </si>
  <si>
    <t>Pasivos estimados Corriente</t>
  </si>
  <si>
    <t>Pasivos estimados No corriente</t>
  </si>
  <si>
    <t>SUB -TOTAL</t>
  </si>
  <si>
    <t>SUB- TOTAL</t>
  </si>
  <si>
    <t>A JUNIO 30 DE 2013</t>
  </si>
  <si>
    <t>% INCID.</t>
  </si>
  <si>
    <t xml:space="preserve">COD. </t>
  </si>
  <si>
    <t xml:space="preserve">JUNIO 30 DE 2013 </t>
  </si>
  <si>
    <t xml:space="preserve"> SALDO A LA FECHA DE INICIO DEL PROGRAMA DE SANEAMIENTO FISCAL </t>
  </si>
  <si>
    <t xml:space="preserve"> TOTAL </t>
  </si>
  <si>
    <t xml:space="preserve"> CORRIENTE </t>
  </si>
  <si>
    <t xml:space="preserve"> NO CORRIENTE </t>
  </si>
  <si>
    <t xml:space="preserve"> DEUDORES  </t>
  </si>
  <si>
    <t xml:space="preserve"> 1.4.09  </t>
  </si>
  <si>
    <t xml:space="preserve"> SERVICIOS DE SALUD  </t>
  </si>
  <si>
    <t xml:space="preserve"> 1.4.70  </t>
  </si>
  <si>
    <t xml:space="preserve"> OTROS DEUDORES  </t>
  </si>
  <si>
    <t xml:space="preserve"> 1.4.80  </t>
  </si>
  <si>
    <t xml:space="preserve"> PROVISIÓN PARA DEUDORES (CR)  </t>
  </si>
  <si>
    <t>ANALISIS VERTICAL</t>
  </si>
  <si>
    <t>ACTIVO CORRIENTE</t>
  </si>
  <si>
    <t>HZ.</t>
  </si>
  <si>
    <t>Provision para Contingencias - Otras provisiones</t>
  </si>
  <si>
    <t xml:space="preserve">   CORRIENTE</t>
  </si>
  <si>
    <t xml:space="preserve">HZ. </t>
  </si>
  <si>
    <t>Recaudos a favor de Terceros</t>
  </si>
  <si>
    <t>PASIVO CORRIENTE</t>
  </si>
  <si>
    <t>PASIVO NO CORRIENTE</t>
  </si>
  <si>
    <t>RECAUDO DE VENTAS DE SERVICIO</t>
  </si>
  <si>
    <t>COMPROMISOS</t>
  </si>
  <si>
    <t>EQUILIBRIO PPTAL CON RECONOCIMIENTO</t>
  </si>
  <si>
    <t>TOTAL INGRESOS RECONOCIDOS</t>
  </si>
  <si>
    <t>TOTAL GASTOS COMPROMETIDOS</t>
  </si>
  <si>
    <t>TOTAL INGRESOS  RECAUDADOS</t>
  </si>
  <si>
    <t>EQUILIBRIO PPTAL CON RECAUDOS</t>
  </si>
  <si>
    <t>EQUILIBRIO PPTAL CON RECONOCIMIENTO SIN  (CXC - CXP)</t>
  </si>
  <si>
    <t>TOTAL INGRESOS RECONOCIDOS SIN (CXC)</t>
  </si>
  <si>
    <t>TOTAL GASTOS COMPROMETIDOS SIN (CXP)</t>
  </si>
  <si>
    <t>EQUILIBRIO PPTAL CON RECAUDO SIN (CXC - CXP)</t>
  </si>
  <si>
    <t>TOTAL INGRESOS RECAUDADOS SIN (CXC)</t>
  </si>
  <si>
    <t>ANALISIS DE INGRESOS VS GASTOS</t>
  </si>
  <si>
    <t>CALIFICACION 5 SEGÚN SIHO</t>
  </si>
  <si>
    <t>MAYOR A 0 O IGUAL A 1</t>
  </si>
  <si>
    <t>INDICADORES DE EFICIENCIA:</t>
  </si>
  <si>
    <t xml:space="preserve">MARGEN BRUTO DE UTILIDAD: </t>
  </si>
  <si>
    <t xml:space="preserve">UTILIDAD BRUTA </t>
  </si>
  <si>
    <t>VENTAS NETAS * 100</t>
  </si>
  <si>
    <t xml:space="preserve">VENTAS NETAS  </t>
  </si>
  <si>
    <t>EBITDA</t>
  </si>
  <si>
    <t>UTILIDAD OP+DEPREC+AMORTIZ+PROV</t>
  </si>
  <si>
    <t>Variacion HZ.</t>
  </si>
  <si>
    <t xml:space="preserve">% PART. </t>
  </si>
  <si>
    <t>Provisiones, dep. y amort.</t>
  </si>
  <si>
    <t xml:space="preserve">Provisión para bienes y derechos </t>
  </si>
  <si>
    <t>COMPONENTES DEL COSTO</t>
  </si>
  <si>
    <t>%</t>
  </si>
  <si>
    <t>MATERIALES</t>
  </si>
  <si>
    <t xml:space="preserve">MANO DE OBRA </t>
  </si>
  <si>
    <t>GASTOS GLES</t>
  </si>
  <si>
    <t>COSTOS OPERACIONALES</t>
  </si>
  <si>
    <t>VARIACION EN PESOS VIGENCIAS</t>
  </si>
  <si>
    <t>VARIACION EN %</t>
  </si>
  <si>
    <t>TOTAL EQUILIBRIO PPTAL CON RECONOCIMIENTO</t>
  </si>
  <si>
    <t>INDICADORES PRESUPUESTALES</t>
  </si>
  <si>
    <t>TOTAL EQUILIBRIO PPTAL CON RECAUDOS</t>
  </si>
  <si>
    <t>TOTAL EQUILIBRIO PPTAL CON RECONOCIMIENTO SIN  (CXC - CXP)</t>
  </si>
  <si>
    <t>TOTAL EQUILIBRIO PPTAL CON RECAUDO SIN (CXC - CXP)</t>
  </si>
  <si>
    <t>UTILIDAD NETA</t>
  </si>
  <si>
    <t>VENTAS NETAS</t>
  </si>
  <si>
    <t>MARGEN OPERACIONAL</t>
  </si>
  <si>
    <t>Monto Glosado</t>
  </si>
  <si>
    <t>CONFANORTE</t>
  </si>
  <si>
    <t>CAJACOPI ATLANTICO</t>
  </si>
  <si>
    <t>CAPRESOCA EPS</t>
  </si>
  <si>
    <t>COMFAMILIAR CARTAGENA</t>
  </si>
  <si>
    <t>MALLAMAS</t>
  </si>
  <si>
    <t>LIBERTY SEGUROS SA</t>
  </si>
  <si>
    <t>SECETARIA DISTRITAL DE SALUD BOGOTA</t>
  </si>
</sst>
</file>

<file path=xl/styles.xml><?xml version="1.0" encoding="utf-8"?>
<styleSheet xmlns="http://schemas.openxmlformats.org/spreadsheetml/2006/main">
  <numFmts count="17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_-* #,##0_-;\-* #,##0_-;_-* &quot;-&quot;??_-;_-@_-"/>
    <numFmt numFmtId="168" formatCode="0.00_)"/>
    <numFmt numFmtId="169" formatCode="0_)"/>
    <numFmt numFmtId="170" formatCode="General_)"/>
    <numFmt numFmtId="171" formatCode="mmm\-yy_)"/>
    <numFmt numFmtId="172" formatCode="0.0_)"/>
    <numFmt numFmtId="173" formatCode="mmmm\ d\,\ yyyy"/>
    <numFmt numFmtId="174" formatCode="0.0%"/>
    <numFmt numFmtId="175" formatCode="dd\-mmm\-yy_)"/>
    <numFmt numFmtId="176" formatCode="_-* #,##0\ _P_t_s_-;\-* #,##0\ _P_t_s_-;_-* &quot;-&quot;\ _P_t_s_-;_-@_-"/>
    <numFmt numFmtId="177" formatCode="_-* #,##0.00\ _P_t_s_-;\-* #,##0.00\ _P_t_s_-;_-* &quot;-&quot;??\ _P_t_s_-;_-@_-"/>
    <numFmt numFmtId="178" formatCode="#."/>
    <numFmt numFmtId="179" formatCode="_ [$€]\ * #,##0.00_ ;_ [$€]\ * \-#,##0.00_ ;_ [$€]\ * &quot;-&quot;??_ ;_ @_ "/>
    <numFmt numFmtId="180" formatCode="_(* #,##0_);_(* \(#,##0\);_(* &quot;-&quot;??_);_(@_)"/>
  </numFmts>
  <fonts count="68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sz val="10"/>
      <name val="Book Antiqua"/>
      <family val="1"/>
    </font>
    <font>
      <sz val="10"/>
      <name val="Book Antiqua"/>
      <family val="1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8"/>
      <color indexed="8"/>
      <name val="Arial Rounded MT Bold"/>
      <family val="2"/>
    </font>
    <font>
      <sz val="11.5"/>
      <color indexed="8"/>
      <name val="Times New Roman"/>
      <family val="1"/>
    </font>
    <font>
      <i/>
      <sz val="11"/>
      <color indexed="8"/>
      <name val="Calibri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b/>
      <sz val="9"/>
      <color indexed="8"/>
      <name val="Arial Rounded MT Bold"/>
      <family val="2"/>
    </font>
    <font>
      <sz val="9"/>
      <name val="Arial"/>
      <family val="2"/>
    </font>
    <font>
      <b/>
      <sz val="9"/>
      <color indexed="8"/>
      <name val="Calibri"/>
      <family val="2"/>
    </font>
    <font>
      <sz val="8"/>
      <color indexed="8"/>
      <name val="Arial Rounded MT Bold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FFFFEE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theme="0"/>
      <name val="Arial Rounded MT Bold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DDC"/>
        <bgColor indexed="64"/>
      </patternFill>
    </fill>
  </fills>
  <borders count="10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178" fontId="17" fillId="0" borderId="0">
      <protection locked="0"/>
    </xf>
    <xf numFmtId="178" fontId="17" fillId="0" borderId="0">
      <protection locked="0"/>
    </xf>
    <xf numFmtId="178" fontId="17" fillId="0" borderId="0">
      <protection locked="0"/>
    </xf>
    <xf numFmtId="179" fontId="16" fillId="0" borderId="0" applyFont="0" applyFill="0" applyBorder="0" applyAlignment="0" applyProtection="0"/>
    <xf numFmtId="178" fontId="17" fillId="0" borderId="0">
      <protection locked="0"/>
    </xf>
    <xf numFmtId="178" fontId="17" fillId="0" borderId="0">
      <protection locked="0"/>
    </xf>
    <xf numFmtId="178" fontId="18" fillId="0" borderId="0">
      <protection locked="0"/>
    </xf>
    <xf numFmtId="178" fontId="17" fillId="0" borderId="0">
      <protection locked="0"/>
    </xf>
    <xf numFmtId="178" fontId="17" fillId="0" borderId="0">
      <protection locked="0"/>
    </xf>
    <xf numFmtId="178" fontId="17" fillId="0" borderId="0">
      <protection locked="0"/>
    </xf>
    <xf numFmtId="178" fontId="18" fillId="0" borderId="0">
      <protection locked="0"/>
    </xf>
    <xf numFmtId="178" fontId="17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6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37" fontId="14" fillId="0" borderId="0"/>
    <xf numFmtId="37" fontId="16" fillId="0" borderId="0"/>
    <xf numFmtId="0" fontId="3" fillId="0" borderId="0"/>
    <xf numFmtId="0" fontId="21" fillId="0" borderId="0"/>
    <xf numFmtId="178" fontId="17" fillId="0" borderId="0">
      <protection locked="0"/>
    </xf>
    <xf numFmtId="9" fontId="3" fillId="0" borderId="0" applyFont="0" applyFill="0" applyBorder="0" applyAlignment="0" applyProtection="0"/>
  </cellStyleXfs>
  <cellXfs count="1023">
    <xf numFmtId="0" fontId="0" fillId="0" borderId="0" xfId="0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Continuous" vertical="top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0" xfId="0" applyFont="1" applyAlignment="1"/>
    <xf numFmtId="0" fontId="7" fillId="0" borderId="0" xfId="0" applyFont="1" applyBorder="1" applyAlignment="1">
      <alignment horizontal="centerContinuous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ill="1" applyBorder="1"/>
    <xf numFmtId="167" fontId="8" fillId="0" borderId="0" xfId="15" applyNumberFormat="1" applyFont="1" applyBorder="1" applyAlignment="1">
      <alignment horizontal="right"/>
    </xf>
    <xf numFmtId="167" fontId="8" fillId="0" borderId="0" xfId="15" applyNumberFormat="1" applyFont="1" applyAlignment="1">
      <alignment horizontal="right"/>
    </xf>
    <xf numFmtId="167" fontId="7" fillId="0" borderId="2" xfId="15" applyNumberFormat="1" applyFont="1" applyBorder="1" applyAlignment="1">
      <alignment horizontal="right"/>
    </xf>
    <xf numFmtId="167" fontId="7" fillId="0" borderId="0" xfId="15" applyNumberFormat="1" applyFont="1" applyBorder="1" applyAlignment="1">
      <alignment horizontal="right"/>
    </xf>
    <xf numFmtId="167" fontId="0" fillId="0" borderId="0" xfId="15" applyNumberFormat="1" applyFont="1" applyBorder="1" applyAlignment="1">
      <alignment horizontal="center"/>
    </xf>
    <xf numFmtId="167" fontId="4" fillId="0" borderId="2" xfId="15" applyNumberFormat="1" applyFont="1" applyBorder="1" applyAlignment="1">
      <alignment horizontal="right"/>
    </xf>
    <xf numFmtId="167" fontId="4" fillId="0" borderId="0" xfId="15" applyNumberFormat="1" applyFont="1" applyBorder="1" applyAlignment="1">
      <alignment horizontal="center"/>
    </xf>
    <xf numFmtId="167" fontId="4" fillId="0" borderId="0" xfId="15" applyNumberFormat="1" applyFont="1" applyBorder="1"/>
    <xf numFmtId="167" fontId="4" fillId="0" borderId="0" xfId="15" applyNumberFormat="1" applyFont="1" applyBorder="1" applyAlignment="1">
      <alignment horizontal="right"/>
    </xf>
    <xf numFmtId="167" fontId="4" fillId="0" borderId="3" xfId="15" applyNumberFormat="1" applyFont="1" applyBorder="1" applyAlignment="1">
      <alignment horizontal="center"/>
    </xf>
    <xf numFmtId="167" fontId="4" fillId="0" borderId="3" xfId="15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7" fontId="0" fillId="0" borderId="0" xfId="0" applyNumberFormat="1"/>
    <xf numFmtId="167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3" xfId="15" applyNumberFormat="1" applyFont="1" applyBorder="1" applyAlignment="1">
      <alignment horizontal="right"/>
    </xf>
    <xf numFmtId="0" fontId="7" fillId="0" borderId="0" xfId="0" applyFont="1"/>
    <xf numFmtId="167" fontId="4" fillId="0" borderId="0" xfId="15" applyNumberFormat="1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/>
    <xf numFmtId="167" fontId="4" fillId="0" borderId="0" xfId="0" applyNumberFormat="1" applyFont="1" applyFill="1" applyAlignment="1">
      <alignment horizontal="right"/>
    </xf>
    <xf numFmtId="167" fontId="4" fillId="0" borderId="3" xfId="15" applyNumberFormat="1" applyFont="1" applyBorder="1" applyAlignment="1">
      <alignment horizontal="right"/>
    </xf>
    <xf numFmtId="167" fontId="4" fillId="0" borderId="3" xfId="15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7" fillId="0" borderId="3" xfId="0" applyNumberFormat="1" applyFont="1" applyBorder="1" applyAlignment="1">
      <alignment horizontal="right"/>
    </xf>
    <xf numFmtId="167" fontId="4" fillId="0" borderId="1" xfId="15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167" fontId="4" fillId="0" borderId="4" xfId="15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7" fontId="5" fillId="0" borderId="0" xfId="15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167" fontId="5" fillId="0" borderId="1" xfId="15" applyNumberFormat="1" applyFont="1" applyBorder="1" applyAlignment="1">
      <alignment horizontal="center"/>
    </xf>
    <xf numFmtId="167" fontId="5" fillId="0" borderId="0" xfId="15" applyNumberFormat="1" applyFont="1" applyBorder="1"/>
    <xf numFmtId="0" fontId="2" fillId="0" borderId="0" xfId="0" applyFont="1"/>
    <xf numFmtId="0" fontId="7" fillId="0" borderId="0" xfId="0" applyFont="1" applyBorder="1"/>
    <xf numFmtId="0" fontId="7" fillId="0" borderId="0" xfId="0" applyFont="1" applyAlignment="1"/>
    <xf numFmtId="0" fontId="0" fillId="0" borderId="0" xfId="0" applyAlignment="1">
      <alignment horizontal="left"/>
    </xf>
    <xf numFmtId="0" fontId="12" fillId="0" borderId="0" xfId="0" applyFont="1"/>
    <xf numFmtId="0" fontId="4" fillId="0" borderId="0" xfId="0" applyFont="1" applyAlignment="1"/>
    <xf numFmtId="0" fontId="4" fillId="0" borderId="0" xfId="0" applyFont="1" applyFill="1" applyBorder="1" applyAlignment="1">
      <alignment horizontal="left"/>
    </xf>
    <xf numFmtId="3" fontId="4" fillId="0" borderId="3" xfId="0" applyNumberFormat="1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/>
    <xf numFmtId="167" fontId="5" fillId="0" borderId="0" xfId="0" applyNumberFormat="1" applyFont="1"/>
    <xf numFmtId="167" fontId="5" fillId="0" borderId="4" xfId="15" applyNumberFormat="1" applyFont="1" applyBorder="1"/>
    <xf numFmtId="1" fontId="7" fillId="0" borderId="0" xfId="0" applyNumberFormat="1" applyFont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 vertical="top"/>
    </xf>
    <xf numFmtId="1" fontId="4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" fontId="0" fillId="0" borderId="0" xfId="0" applyNumberFormat="1"/>
    <xf numFmtId="3" fontId="8" fillId="0" borderId="0" xfId="0" applyNumberFormat="1" applyFont="1"/>
    <xf numFmtId="167" fontId="8" fillId="0" borderId="0" xfId="0" applyNumberFormat="1" applyFont="1" applyFill="1" applyAlignment="1">
      <alignment horizontal="righ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/>
    <xf numFmtId="169" fontId="48" fillId="0" borderId="0" xfId="0" applyNumberFormat="1" applyFont="1" applyProtection="1">
      <protection locked="0"/>
    </xf>
    <xf numFmtId="168" fontId="49" fillId="0" borderId="0" xfId="0" applyNumberFormat="1" applyFont="1" applyAlignment="1" applyProtection="1">
      <alignment horizontal="left"/>
    </xf>
    <xf numFmtId="168" fontId="48" fillId="0" borderId="0" xfId="0" applyNumberFormat="1" applyFont="1" applyProtection="1"/>
    <xf numFmtId="168" fontId="48" fillId="0" borderId="0" xfId="0" applyNumberFormat="1" applyFont="1" applyAlignment="1" applyProtection="1">
      <alignment horizontal="left"/>
    </xf>
    <xf numFmtId="170" fontId="48" fillId="0" borderId="0" xfId="0" applyNumberFormat="1" applyFont="1" applyAlignment="1" applyProtection="1">
      <alignment horizontal="left"/>
    </xf>
    <xf numFmtId="0" fontId="48" fillId="0" borderId="0" xfId="0" applyFont="1"/>
    <xf numFmtId="0" fontId="49" fillId="0" borderId="0" xfId="0" applyFont="1" applyAlignment="1" applyProtection="1">
      <alignment horizontal="left"/>
    </xf>
    <xf numFmtId="0" fontId="48" fillId="0" borderId="0" xfId="0" applyFont="1" applyAlignment="1" applyProtection="1">
      <alignment horizontal="left"/>
    </xf>
    <xf numFmtId="0" fontId="48" fillId="0" borderId="0" xfId="0" applyFont="1" applyAlignment="1">
      <alignment horizontal="left"/>
    </xf>
    <xf numFmtId="10" fontId="48" fillId="0" borderId="0" xfId="0" applyNumberFormat="1" applyFont="1" applyAlignment="1" applyProtection="1">
      <alignment horizontal="left"/>
    </xf>
    <xf numFmtId="0" fontId="48" fillId="0" borderId="0" xfId="0" applyFont="1" applyProtection="1">
      <protection locked="0"/>
    </xf>
    <xf numFmtId="0" fontId="49" fillId="0" borderId="0" xfId="0" applyFont="1" applyProtection="1">
      <protection locked="0"/>
    </xf>
    <xf numFmtId="173" fontId="48" fillId="0" borderId="0" xfId="0" applyNumberFormat="1" applyFont="1" applyProtection="1"/>
    <xf numFmtId="0" fontId="48" fillId="0" borderId="0" xfId="0" applyFont="1" applyAlignment="1" applyProtection="1">
      <alignment horizontal="fill"/>
    </xf>
    <xf numFmtId="174" fontId="48" fillId="0" borderId="0" xfId="0" applyNumberFormat="1" applyFont="1" applyProtection="1"/>
    <xf numFmtId="0" fontId="48" fillId="0" borderId="0" xfId="0" applyFont="1" applyProtection="1"/>
    <xf numFmtId="0" fontId="48" fillId="0" borderId="0" xfId="0" applyFont="1" applyAlignment="1" applyProtection="1">
      <alignment horizontal="right"/>
    </xf>
    <xf numFmtId="170" fontId="48" fillId="0" borderId="0" xfId="0" applyNumberFormat="1" applyFont="1" applyProtection="1">
      <protection locked="0"/>
    </xf>
    <xf numFmtId="37" fontId="48" fillId="0" borderId="0" xfId="0" applyNumberFormat="1" applyFont="1" applyProtection="1">
      <protection locked="0"/>
    </xf>
    <xf numFmtId="169" fontId="48" fillId="0" borderId="0" xfId="0" applyNumberFormat="1" applyFont="1" applyProtection="1"/>
    <xf numFmtId="37" fontId="48" fillId="0" borderId="0" xfId="0" applyNumberFormat="1" applyFont="1"/>
    <xf numFmtId="10" fontId="48" fillId="0" borderId="0" xfId="0" applyNumberFormat="1" applyFont="1" applyProtection="1"/>
    <xf numFmtId="10" fontId="48" fillId="0" borderId="0" xfId="0" applyNumberFormat="1" applyFont="1" applyFill="1" applyAlignment="1" applyProtection="1">
      <alignment horizontal="center"/>
    </xf>
    <xf numFmtId="37" fontId="49" fillId="0" borderId="0" xfId="0" applyNumberFormat="1" applyFont="1" applyProtection="1"/>
    <xf numFmtId="37" fontId="48" fillId="0" borderId="0" xfId="0" applyNumberFormat="1" applyFont="1" applyProtection="1"/>
    <xf numFmtId="0" fontId="49" fillId="0" borderId="0" xfId="0" applyFont="1"/>
    <xf numFmtId="10" fontId="49" fillId="0" borderId="0" xfId="0" applyNumberFormat="1" applyFont="1" applyProtection="1"/>
    <xf numFmtId="10" fontId="49" fillId="0" borderId="0" xfId="0" applyNumberFormat="1" applyFont="1" applyFill="1" applyAlignment="1" applyProtection="1">
      <alignment horizontal="center"/>
    </xf>
    <xf numFmtId="0" fontId="48" fillId="0" borderId="0" xfId="0" applyFont="1" applyBorder="1"/>
    <xf numFmtId="37" fontId="50" fillId="0" borderId="0" xfId="19" applyNumberFormat="1" applyFont="1" applyFill="1" applyBorder="1" applyAlignment="1" applyProtection="1">
      <alignment horizontal="center"/>
    </xf>
    <xf numFmtId="0" fontId="48" fillId="0" borderId="0" xfId="0" applyFont="1" applyBorder="1" applyProtection="1">
      <protection locked="0"/>
    </xf>
    <xf numFmtId="37" fontId="48" fillId="0" borderId="0" xfId="0" applyNumberFormat="1" applyFont="1" applyFill="1" applyAlignment="1" applyProtection="1">
      <alignment horizontal="center"/>
    </xf>
    <xf numFmtId="3" fontId="48" fillId="0" borderId="0" xfId="0" applyNumberFormat="1" applyFont="1"/>
    <xf numFmtId="10" fontId="48" fillId="0" borderId="0" xfId="0" applyNumberFormat="1" applyFont="1" applyProtection="1">
      <protection locked="0"/>
    </xf>
    <xf numFmtId="0" fontId="48" fillId="0" borderId="0" xfId="0" applyFont="1" applyAlignment="1" applyProtection="1">
      <alignment horizontal="center"/>
    </xf>
    <xf numFmtId="0" fontId="48" fillId="0" borderId="0" xfId="0" applyFont="1" applyAlignment="1" applyProtection="1">
      <alignment horizontal="center"/>
      <protection locked="0"/>
    </xf>
    <xf numFmtId="172" fontId="48" fillId="0" borderId="0" xfId="0" applyNumberFormat="1" applyFont="1" applyProtection="1"/>
    <xf numFmtId="171" fontId="48" fillId="0" borderId="0" xfId="0" applyNumberFormat="1" applyFont="1" applyProtection="1"/>
    <xf numFmtId="171" fontId="48" fillId="0" borderId="0" xfId="0" applyNumberFormat="1" applyFont="1" applyAlignment="1" applyProtection="1">
      <alignment horizontal="center"/>
    </xf>
    <xf numFmtId="175" fontId="48" fillId="0" borderId="0" xfId="0" applyNumberFormat="1" applyFont="1" applyAlignment="1" applyProtection="1">
      <alignment horizontal="right"/>
    </xf>
    <xf numFmtId="168" fontId="48" fillId="0" borderId="0" xfId="0" applyNumberFormat="1" applyFont="1" applyProtection="1">
      <protection locked="0"/>
    </xf>
    <xf numFmtId="170" fontId="48" fillId="0" borderId="0" xfId="0" applyNumberFormat="1" applyFont="1" applyProtection="1"/>
    <xf numFmtId="37" fontId="51" fillId="0" borderId="0" xfId="19" applyNumberFormat="1" applyFont="1" applyFill="1" applyBorder="1" applyAlignment="1" applyProtection="1">
      <alignment horizontal="center"/>
    </xf>
    <xf numFmtId="0" fontId="15" fillId="0" borderId="0" xfId="0" applyFont="1"/>
    <xf numFmtId="165" fontId="3" fillId="0" borderId="0" xfId="15" applyNumberFormat="1"/>
    <xf numFmtId="2" fontId="0" fillId="0" borderId="0" xfId="0" applyNumberFormat="1"/>
    <xf numFmtId="4" fontId="0" fillId="0" borderId="0" xfId="0" applyNumberFormat="1"/>
    <xf numFmtId="0" fontId="11" fillId="0" borderId="0" xfId="0" applyFont="1"/>
    <xf numFmtId="166" fontId="3" fillId="0" borderId="0" xfId="15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165" fontId="0" fillId="0" borderId="0" xfId="0" applyNumberFormat="1" applyBorder="1"/>
    <xf numFmtId="0" fontId="0" fillId="0" borderId="8" xfId="0" applyBorder="1"/>
    <xf numFmtId="2" fontId="0" fillId="0" borderId="1" xfId="0" applyNumberFormat="1" applyBorder="1"/>
    <xf numFmtId="0" fontId="0" fillId="0" borderId="9" xfId="0" applyBorder="1"/>
    <xf numFmtId="0" fontId="0" fillId="0" borderId="10" xfId="0" applyBorder="1"/>
    <xf numFmtId="2" fontId="0" fillId="0" borderId="9" xfId="0" applyNumberFormat="1" applyBorder="1"/>
    <xf numFmtId="0" fontId="0" fillId="0" borderId="11" xfId="0" applyBorder="1" applyAlignment="1">
      <alignment horizontal="center" vertical="center" wrapText="1"/>
    </xf>
    <xf numFmtId="0" fontId="0" fillId="0" borderId="12" xfId="0" applyBorder="1"/>
    <xf numFmtId="2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0" fillId="0" borderId="1" xfId="0" applyFill="1" applyBorder="1"/>
    <xf numFmtId="0" fontId="0" fillId="0" borderId="17" xfId="0" applyBorder="1"/>
    <xf numFmtId="0" fontId="0" fillId="0" borderId="18" xfId="0" applyBorder="1"/>
    <xf numFmtId="165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2" fontId="0" fillId="0" borderId="20" xfId="0" applyNumberFormat="1" applyBorder="1"/>
    <xf numFmtId="0" fontId="0" fillId="0" borderId="21" xfId="0" applyBorder="1"/>
    <xf numFmtId="2" fontId="0" fillId="0" borderId="10" xfId="0" applyNumberFormat="1" applyBorder="1"/>
    <xf numFmtId="4" fontId="0" fillId="0" borderId="20" xfId="0" applyNumberFormat="1" applyBorder="1"/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4" fontId="0" fillId="0" borderId="21" xfId="0" applyNumberFormat="1" applyBorder="1"/>
    <xf numFmtId="4" fontId="0" fillId="0" borderId="19" xfId="0" applyNumberFormat="1" applyBorder="1"/>
    <xf numFmtId="10" fontId="3" fillId="0" borderId="0" xfId="24" applyNumberFormat="1"/>
    <xf numFmtId="10" fontId="0" fillId="0" borderId="0" xfId="24" applyNumberFormat="1" applyFont="1"/>
    <xf numFmtId="10" fontId="0" fillId="0" borderId="22" xfId="24" applyNumberFormat="1" applyFont="1" applyBorder="1"/>
    <xf numFmtId="10" fontId="0" fillId="0" borderId="6" xfId="24" applyNumberFormat="1" applyFont="1" applyBorder="1"/>
    <xf numFmtId="10" fontId="0" fillId="0" borderId="23" xfId="24" applyNumberFormat="1" applyFont="1" applyBorder="1"/>
    <xf numFmtId="10" fontId="0" fillId="0" borderId="24" xfId="24" applyNumberFormat="1" applyFont="1" applyBorder="1"/>
    <xf numFmtId="10" fontId="0" fillId="0" borderId="20" xfId="24" applyNumberFormat="1" applyFont="1" applyBorder="1"/>
    <xf numFmtId="10" fontId="0" fillId="0" borderId="21" xfId="24" applyNumberFormat="1" applyFont="1" applyBorder="1"/>
    <xf numFmtId="10" fontId="0" fillId="0" borderId="19" xfId="24" applyNumberFormat="1" applyFont="1" applyBorder="1"/>
    <xf numFmtId="166" fontId="0" fillId="0" borderId="22" xfId="15" applyFont="1" applyBorder="1"/>
    <xf numFmtId="0" fontId="0" fillId="0" borderId="0" xfId="0" applyAlignment="1">
      <alignment wrapText="1"/>
    </xf>
    <xf numFmtId="3" fontId="4" fillId="0" borderId="0" xfId="0" applyNumberFormat="1" applyFont="1" applyBorder="1" applyAlignment="1">
      <alignment horizontal="right"/>
    </xf>
    <xf numFmtId="167" fontId="4" fillId="0" borderId="0" xfId="15" applyNumberFormat="1" applyFont="1" applyFill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0" fontId="20" fillId="0" borderId="0" xfId="0" applyFont="1" applyAlignment="1">
      <alignment vertical="center" wrapText="1"/>
    </xf>
    <xf numFmtId="171" fontId="49" fillId="0" borderId="25" xfId="0" applyNumberFormat="1" applyFont="1" applyBorder="1" applyAlignment="1" applyProtection="1">
      <alignment horizontal="center"/>
    </xf>
    <xf numFmtId="0" fontId="49" fillId="2" borderId="25" xfId="0" quotePrefix="1" applyFont="1" applyFill="1" applyBorder="1" applyAlignment="1">
      <alignment horizontal="center"/>
    </xf>
    <xf numFmtId="0" fontId="52" fillId="0" borderId="0" xfId="0" applyFont="1"/>
    <xf numFmtId="171" fontId="49" fillId="0" borderId="26" xfId="0" applyNumberFormat="1" applyFont="1" applyBorder="1" applyAlignment="1" applyProtection="1">
      <alignment horizontal="center"/>
    </xf>
    <xf numFmtId="168" fontId="49" fillId="0" borderId="11" xfId="0" applyNumberFormat="1" applyFont="1" applyBorder="1" applyAlignment="1" applyProtection="1">
      <alignment vertical="center"/>
    </xf>
    <xf numFmtId="15" fontId="49" fillId="0" borderId="4" xfId="0" applyNumberFormat="1" applyFont="1" applyFill="1" applyBorder="1" applyAlignment="1" applyProtection="1">
      <alignment horizontal="center"/>
      <protection locked="0"/>
    </xf>
    <xf numFmtId="15" fontId="49" fillId="0" borderId="9" xfId="0" applyNumberFormat="1" applyFont="1" applyFill="1" applyBorder="1" applyAlignment="1" applyProtection="1">
      <alignment horizontal="center"/>
      <protection locked="0"/>
    </xf>
    <xf numFmtId="168" fontId="49" fillId="0" borderId="8" xfId="0" applyNumberFormat="1" applyFont="1" applyBorder="1" applyAlignment="1" applyProtection="1">
      <alignment vertical="center"/>
    </xf>
    <xf numFmtId="168" fontId="49" fillId="0" borderId="0" xfId="0" applyNumberFormat="1" applyFont="1" applyBorder="1" applyAlignment="1" applyProtection="1">
      <alignment vertical="center"/>
    </xf>
    <xf numFmtId="37" fontId="48" fillId="0" borderId="0" xfId="0" applyNumberFormat="1" applyFont="1" applyBorder="1"/>
    <xf numFmtId="37" fontId="48" fillId="0" borderId="13" xfId="0" applyNumberFormat="1" applyFont="1" applyBorder="1"/>
    <xf numFmtId="168" fontId="48" fillId="0" borderId="8" xfId="0" applyNumberFormat="1" applyFont="1" applyBorder="1" applyAlignment="1" applyProtection="1">
      <alignment horizontal="left"/>
    </xf>
    <xf numFmtId="37" fontId="48" fillId="0" borderId="0" xfId="0" applyNumberFormat="1" applyFont="1" applyBorder="1" applyProtection="1">
      <protection locked="0"/>
    </xf>
    <xf numFmtId="37" fontId="48" fillId="0" borderId="13" xfId="0" applyNumberFormat="1" applyFont="1" applyBorder="1" applyProtection="1">
      <protection locked="0"/>
    </xf>
    <xf numFmtId="37" fontId="49" fillId="0" borderId="0" xfId="0" applyNumberFormat="1" applyFont="1" applyBorder="1" applyProtection="1"/>
    <xf numFmtId="37" fontId="49" fillId="0" borderId="13" xfId="0" applyNumberFormat="1" applyFont="1" applyBorder="1" applyProtection="1"/>
    <xf numFmtId="170" fontId="48" fillId="0" borderId="8" xfId="0" applyNumberFormat="1" applyFont="1" applyBorder="1" applyAlignment="1" applyProtection="1">
      <alignment horizontal="left"/>
    </xf>
    <xf numFmtId="0" fontId="49" fillId="0" borderId="8" xfId="0" applyFont="1" applyBorder="1" applyAlignment="1" applyProtection="1">
      <alignment horizontal="left"/>
    </xf>
    <xf numFmtId="37" fontId="49" fillId="0" borderId="0" xfId="0" applyNumberFormat="1" applyFont="1" applyBorder="1" applyProtection="1">
      <protection locked="0"/>
    </xf>
    <xf numFmtId="37" fontId="49" fillId="0" borderId="13" xfId="0" applyNumberFormat="1" applyFont="1" applyBorder="1" applyProtection="1">
      <protection locked="0"/>
    </xf>
    <xf numFmtId="0" fontId="48" fillId="0" borderId="10" xfId="0" applyFont="1" applyBorder="1" applyAlignment="1" applyProtection="1">
      <alignment horizontal="left"/>
    </xf>
    <xf numFmtId="37" fontId="48" fillId="0" borderId="1" xfId="0" applyNumberFormat="1" applyFont="1" applyBorder="1" applyProtection="1">
      <protection locked="0"/>
    </xf>
    <xf numFmtId="37" fontId="48" fillId="0" borderId="12" xfId="0" applyNumberFormat="1" applyFont="1" applyBorder="1" applyProtection="1">
      <protection locked="0"/>
    </xf>
    <xf numFmtId="168" fontId="49" fillId="0" borderId="11" xfId="0" applyNumberFormat="1" applyFont="1" applyBorder="1" applyAlignment="1" applyProtection="1"/>
    <xf numFmtId="171" fontId="49" fillId="0" borderId="4" xfId="0" applyNumberFormat="1" applyFont="1" applyBorder="1" applyAlignment="1" applyProtection="1">
      <alignment horizontal="center"/>
    </xf>
    <xf numFmtId="171" fontId="49" fillId="0" borderId="9" xfId="0" applyNumberFormat="1" applyFont="1" applyBorder="1" applyAlignment="1" applyProtection="1">
      <alignment horizontal="center"/>
    </xf>
    <xf numFmtId="168" fontId="49" fillId="0" borderId="8" xfId="0" applyNumberFormat="1" applyFont="1" applyFill="1" applyBorder="1" applyAlignment="1" applyProtection="1">
      <alignment horizontal="left"/>
    </xf>
    <xf numFmtId="171" fontId="49" fillId="0" borderId="0" xfId="0" applyNumberFormat="1" applyFont="1" applyBorder="1" applyAlignment="1" applyProtection="1">
      <alignment horizontal="center"/>
    </xf>
    <xf numFmtId="171" fontId="49" fillId="0" borderId="13" xfId="0" applyNumberFormat="1" applyFont="1" applyBorder="1" applyAlignment="1" applyProtection="1">
      <alignment horizontal="center"/>
    </xf>
    <xf numFmtId="0" fontId="48" fillId="0" borderId="8" xfId="0" applyFont="1" applyBorder="1" applyAlignment="1" applyProtection="1">
      <alignment horizontal="left"/>
    </xf>
    <xf numFmtId="0" fontId="48" fillId="0" borderId="13" xfId="0" applyFont="1" applyBorder="1" applyProtection="1">
      <protection locked="0"/>
    </xf>
    <xf numFmtId="168" fontId="49" fillId="0" borderId="8" xfId="0" applyNumberFormat="1" applyFont="1" applyFill="1" applyBorder="1" applyAlignment="1" applyProtection="1">
      <alignment horizontal="center"/>
    </xf>
    <xf numFmtId="37" fontId="48" fillId="0" borderId="0" xfId="0" applyNumberFormat="1" applyFont="1" applyBorder="1" applyProtection="1"/>
    <xf numFmtId="37" fontId="48" fillId="0" borderId="13" xfId="0" applyNumberFormat="1" applyFont="1" applyBorder="1" applyProtection="1"/>
    <xf numFmtId="0" fontId="48" fillId="0" borderId="10" xfId="0" applyFont="1" applyBorder="1"/>
    <xf numFmtId="0" fontId="48" fillId="2" borderId="1" xfId="0" applyFont="1" applyFill="1" applyBorder="1" applyProtection="1"/>
    <xf numFmtId="0" fontId="48" fillId="0" borderId="1" xfId="0" applyFont="1" applyBorder="1" applyProtection="1"/>
    <xf numFmtId="0" fontId="48" fillId="0" borderId="12" xfId="0" applyFont="1" applyBorder="1" applyProtection="1"/>
    <xf numFmtId="168" fontId="48" fillId="0" borderId="8" xfId="19" applyNumberFormat="1" applyFont="1" applyBorder="1" applyAlignment="1" applyProtection="1">
      <alignment horizontal="left"/>
    </xf>
    <xf numFmtId="168" fontId="49" fillId="0" borderId="8" xfId="19" applyNumberFormat="1" applyFont="1" applyBorder="1" applyAlignment="1" applyProtection="1">
      <alignment horizontal="left"/>
    </xf>
    <xf numFmtId="170" fontId="48" fillId="0" borderId="8" xfId="19" applyNumberFormat="1" applyFont="1" applyBorder="1" applyAlignment="1" applyProtection="1">
      <alignment horizontal="left"/>
    </xf>
    <xf numFmtId="0" fontId="48" fillId="0" borderId="8" xfId="0" applyFont="1" applyBorder="1"/>
    <xf numFmtId="0" fontId="48" fillId="0" borderId="1" xfId="0" applyFont="1" applyBorder="1"/>
    <xf numFmtId="0" fontId="48" fillId="0" borderId="1" xfId="0" applyFont="1" applyBorder="1" applyProtection="1">
      <protection locked="0"/>
    </xf>
    <xf numFmtId="168" fontId="49" fillId="2" borderId="9" xfId="19" applyNumberFormat="1" applyFont="1" applyFill="1" applyBorder="1" applyAlignment="1" applyProtection="1"/>
    <xf numFmtId="0" fontId="48" fillId="2" borderId="13" xfId="0" applyFont="1" applyFill="1" applyBorder="1"/>
    <xf numFmtId="0" fontId="48" fillId="2" borderId="13" xfId="0" applyFont="1" applyFill="1" applyBorder="1" applyAlignment="1" applyProtection="1">
      <alignment horizontal="fill"/>
    </xf>
    <xf numFmtId="0" fontId="49" fillId="2" borderId="13" xfId="0" applyFont="1" applyFill="1" applyBorder="1" applyAlignment="1" applyProtection="1"/>
    <xf numFmtId="0" fontId="48" fillId="2" borderId="13" xfId="0" applyFont="1" applyFill="1" applyBorder="1" applyProtection="1">
      <protection locked="0"/>
    </xf>
    <xf numFmtId="37" fontId="48" fillId="2" borderId="13" xfId="0" applyNumberFormat="1" applyFont="1" applyFill="1" applyBorder="1"/>
    <xf numFmtId="0" fontId="48" fillId="2" borderId="12" xfId="0" applyFont="1" applyFill="1" applyBorder="1"/>
    <xf numFmtId="0" fontId="48" fillId="2" borderId="25" xfId="0" applyFont="1" applyFill="1" applyBorder="1"/>
    <xf numFmtId="168" fontId="49" fillId="0" borderId="27" xfId="0" applyNumberFormat="1" applyFont="1" applyFill="1" applyBorder="1" applyAlignment="1" applyProtection="1">
      <alignment horizontal="center"/>
    </xf>
    <xf numFmtId="169" fontId="49" fillId="0" borderId="27" xfId="0" quotePrefix="1" applyNumberFormat="1" applyFont="1" applyFill="1" applyBorder="1" applyAlignment="1" applyProtection="1">
      <alignment horizontal="center"/>
      <protection locked="0"/>
    </xf>
    <xf numFmtId="168" fontId="48" fillId="0" borderId="0" xfId="0" applyNumberFormat="1" applyFont="1" applyBorder="1" applyProtection="1"/>
    <xf numFmtId="168" fontId="49" fillId="0" borderId="8" xfId="0" applyNumberFormat="1" applyFont="1" applyBorder="1" applyAlignment="1" applyProtection="1">
      <alignment horizontal="left"/>
    </xf>
    <xf numFmtId="0" fontId="48" fillId="0" borderId="0" xfId="0" applyFont="1" applyBorder="1" applyAlignment="1" applyProtection="1">
      <alignment horizontal="left"/>
    </xf>
    <xf numFmtId="0" fontId="49" fillId="0" borderId="0" xfId="0" applyFont="1" applyBorder="1"/>
    <xf numFmtId="168" fontId="49" fillId="3" borderId="25" xfId="0" applyNumberFormat="1" applyFont="1" applyFill="1" applyBorder="1" applyAlignment="1" applyProtection="1"/>
    <xf numFmtId="171" fontId="49" fillId="3" borderId="25" xfId="0" applyNumberFormat="1" applyFont="1" applyFill="1" applyBorder="1" applyProtection="1"/>
    <xf numFmtId="168" fontId="48" fillId="3" borderId="8" xfId="0" applyNumberFormat="1" applyFont="1" applyFill="1" applyBorder="1" applyAlignment="1" applyProtection="1">
      <alignment horizontal="left"/>
    </xf>
    <xf numFmtId="168" fontId="48" fillId="3" borderId="0" xfId="0" applyNumberFormat="1" applyFont="1" applyFill="1" applyBorder="1" applyProtection="1"/>
    <xf numFmtId="168" fontId="48" fillId="3" borderId="13" xfId="0" applyNumberFormat="1" applyFont="1" applyFill="1" applyBorder="1" applyProtection="1"/>
    <xf numFmtId="37" fontId="48" fillId="3" borderId="0" xfId="0" applyNumberFormat="1" applyFont="1" applyFill="1" applyBorder="1" applyProtection="1"/>
    <xf numFmtId="37" fontId="48" fillId="3" borderId="13" xfId="0" applyNumberFormat="1" applyFont="1" applyFill="1" applyBorder="1" applyProtection="1"/>
    <xf numFmtId="169" fontId="48" fillId="3" borderId="0" xfId="0" applyNumberFormat="1" applyFont="1" applyFill="1" applyBorder="1" applyProtection="1"/>
    <xf numFmtId="169" fontId="48" fillId="3" borderId="13" xfId="0" applyNumberFormat="1" applyFont="1" applyFill="1" applyBorder="1" applyProtection="1"/>
    <xf numFmtId="168" fontId="48" fillId="3" borderId="10" xfId="0" applyNumberFormat="1" applyFont="1" applyFill="1" applyBorder="1" applyAlignment="1" applyProtection="1">
      <alignment horizontal="left"/>
    </xf>
    <xf numFmtId="168" fontId="48" fillId="3" borderId="1" xfId="0" applyNumberFormat="1" applyFont="1" applyFill="1" applyBorder="1" applyProtection="1"/>
    <xf numFmtId="168" fontId="48" fillId="3" borderId="12" xfId="0" applyNumberFormat="1" applyFont="1" applyFill="1" applyBorder="1" applyProtection="1"/>
    <xf numFmtId="180" fontId="23" fillId="0" borderId="0" xfId="18" applyNumberFormat="1" applyFont="1" applyProtection="1">
      <protection locked="0"/>
    </xf>
    <xf numFmtId="180" fontId="23" fillId="0" borderId="0" xfId="18" applyNumberFormat="1" applyFont="1" applyFill="1" applyBorder="1" applyProtection="1">
      <protection locked="0"/>
    </xf>
    <xf numFmtId="180" fontId="24" fillId="0" borderId="0" xfId="18" applyNumberFormat="1" applyFont="1" applyAlignment="1" applyProtection="1">
      <protection locked="0"/>
    </xf>
    <xf numFmtId="180" fontId="25" fillId="0" borderId="28" xfId="18" applyNumberFormat="1" applyFont="1" applyBorder="1" applyProtection="1">
      <protection locked="0"/>
    </xf>
    <xf numFmtId="180" fontId="25" fillId="0" borderId="29" xfId="18" applyNumberFormat="1" applyFont="1" applyBorder="1" applyProtection="1">
      <protection locked="0"/>
    </xf>
    <xf numFmtId="180" fontId="25" fillId="0" borderId="30" xfId="18" applyNumberFormat="1" applyFont="1" applyBorder="1" applyProtection="1">
      <protection locked="0"/>
    </xf>
    <xf numFmtId="180" fontId="25" fillId="0" borderId="0" xfId="18" applyNumberFormat="1" applyFont="1" applyFill="1" applyBorder="1" applyProtection="1">
      <protection locked="0"/>
    </xf>
    <xf numFmtId="180" fontId="25" fillId="0" borderId="0" xfId="18" applyNumberFormat="1" applyFont="1" applyBorder="1" applyProtection="1">
      <protection locked="0"/>
    </xf>
    <xf numFmtId="180" fontId="25" fillId="0" borderId="0" xfId="18" applyNumberFormat="1" applyFont="1" applyBorder="1" applyAlignment="1" applyProtection="1">
      <alignment horizontal="center"/>
      <protection locked="0"/>
    </xf>
    <xf numFmtId="180" fontId="25" fillId="0" borderId="0" xfId="18" applyNumberFormat="1" applyFont="1" applyFill="1" applyBorder="1" applyAlignment="1" applyProtection="1">
      <alignment horizontal="center"/>
      <protection locked="0"/>
    </xf>
    <xf numFmtId="180" fontId="22" fillId="4" borderId="31" xfId="18" applyNumberFormat="1" applyFont="1" applyFill="1" applyBorder="1" applyAlignment="1" applyProtection="1">
      <alignment horizontal="left" vertical="center" wrapText="1"/>
      <protection locked="0"/>
    </xf>
    <xf numFmtId="180" fontId="23" fillId="0" borderId="0" xfId="18" applyNumberFormat="1" applyFont="1" applyAlignment="1" applyProtection="1">
      <protection locked="0"/>
    </xf>
    <xf numFmtId="180" fontId="23" fillId="0" borderId="0" xfId="18" applyNumberFormat="1" applyFont="1" applyFill="1" applyBorder="1" applyAlignment="1" applyProtection="1">
      <protection locked="0"/>
    </xf>
    <xf numFmtId="180" fontId="23" fillId="0" borderId="0" xfId="18" applyNumberFormat="1" applyFont="1" applyFill="1" applyBorder="1" applyAlignment="1" applyProtection="1">
      <alignment wrapText="1"/>
      <protection locked="0"/>
    </xf>
    <xf numFmtId="180" fontId="25" fillId="5" borderId="32" xfId="18" applyNumberFormat="1" applyFont="1" applyFill="1" applyBorder="1" applyAlignment="1" applyProtection="1">
      <alignment horizontal="center"/>
      <protection locked="0"/>
    </xf>
    <xf numFmtId="180" fontId="25" fillId="5" borderId="33" xfId="18" applyNumberFormat="1" applyFont="1" applyFill="1" applyBorder="1" applyAlignment="1" applyProtection="1">
      <alignment horizontal="center"/>
      <protection locked="0"/>
    </xf>
    <xf numFmtId="180" fontId="25" fillId="5" borderId="34" xfId="18" applyNumberFormat="1" applyFont="1" applyFill="1" applyBorder="1" applyAlignment="1" applyProtection="1">
      <alignment horizontal="center"/>
      <protection locked="0"/>
    </xf>
    <xf numFmtId="180" fontId="26" fillId="5" borderId="35" xfId="18" applyNumberFormat="1" applyFont="1" applyFill="1" applyBorder="1" applyAlignment="1" applyProtection="1">
      <alignment horizontal="center" wrapText="1"/>
      <protection locked="0"/>
    </xf>
    <xf numFmtId="180" fontId="26" fillId="5" borderId="29" xfId="18" applyNumberFormat="1" applyFont="1" applyFill="1" applyBorder="1" applyAlignment="1" applyProtection="1">
      <alignment horizontal="center" wrapText="1"/>
      <protection locked="0"/>
    </xf>
    <xf numFmtId="180" fontId="26" fillId="5" borderId="30" xfId="18" applyNumberFormat="1" applyFont="1" applyFill="1" applyBorder="1" applyAlignment="1" applyProtection="1">
      <alignment horizontal="center" wrapText="1"/>
      <protection locked="0"/>
    </xf>
    <xf numFmtId="180" fontId="25" fillId="5" borderId="36" xfId="18" applyNumberFormat="1" applyFont="1" applyFill="1" applyBorder="1" applyAlignment="1" applyProtection="1">
      <protection locked="0"/>
    </xf>
    <xf numFmtId="180" fontId="25" fillId="0" borderId="0" xfId="18" applyNumberFormat="1" applyFont="1" applyFill="1" applyBorder="1" applyAlignment="1" applyProtection="1">
      <protection locked="0"/>
    </xf>
    <xf numFmtId="180" fontId="22" fillId="2" borderId="37" xfId="18" applyNumberFormat="1" applyFont="1" applyFill="1" applyBorder="1" applyAlignment="1" applyProtection="1">
      <alignment horizontal="left" vertical="center" wrapText="1"/>
      <protection locked="0"/>
    </xf>
    <xf numFmtId="180" fontId="22" fillId="2" borderId="38" xfId="18" applyNumberFormat="1" applyFont="1" applyFill="1" applyBorder="1" applyAlignment="1" applyProtection="1">
      <alignment horizontal="left" vertical="center" wrapText="1"/>
      <protection locked="0"/>
    </xf>
    <xf numFmtId="180" fontId="0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22" fillId="2" borderId="39" xfId="18" applyNumberFormat="1" applyFont="1" applyFill="1" applyBorder="1" applyAlignment="1" applyProtection="1">
      <alignment horizontal="left" vertical="center" wrapText="1"/>
      <protection locked="0"/>
    </xf>
    <xf numFmtId="180" fontId="22" fillId="2" borderId="40" xfId="18" applyNumberFormat="1" applyFont="1" applyFill="1" applyBorder="1" applyAlignment="1" applyProtection="1">
      <alignment horizontal="left" vertical="center" wrapText="1"/>
      <protection locked="0"/>
    </xf>
    <xf numFmtId="180" fontId="0" fillId="0" borderId="39" xfId="18" applyNumberFormat="1" applyFont="1" applyBorder="1" applyAlignment="1" applyProtection="1">
      <alignment horizontal="left" vertical="center" wrapText="1"/>
      <protection locked="0"/>
    </xf>
    <xf numFmtId="180" fontId="0" fillId="0" borderId="40" xfId="18" applyNumberFormat="1" applyFont="1" applyBorder="1" applyAlignment="1" applyProtection="1">
      <alignment horizontal="left" vertical="center" wrapText="1"/>
      <protection locked="0"/>
    </xf>
    <xf numFmtId="180" fontId="0" fillId="0" borderId="41" xfId="18" applyNumberFormat="1" applyFont="1" applyBorder="1" applyAlignment="1" applyProtection="1">
      <alignment horizontal="right" vertical="center" wrapText="1"/>
      <protection locked="0"/>
    </xf>
    <xf numFmtId="180" fontId="0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0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0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21" fillId="0" borderId="39" xfId="18" applyNumberFormat="1" applyFont="1" applyBorder="1" applyAlignment="1" applyProtection="1">
      <alignment horizontal="left" vertical="center" wrapText="1"/>
      <protection locked="0"/>
    </xf>
    <xf numFmtId="180" fontId="21" fillId="0" borderId="40" xfId="18" applyNumberFormat="1" applyFont="1" applyBorder="1" applyAlignment="1" applyProtection="1">
      <alignment horizontal="left" vertical="center" wrapText="1"/>
      <protection locked="0"/>
    </xf>
    <xf numFmtId="180" fontId="22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22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22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22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25" fillId="0" borderId="0" xfId="18" applyNumberFormat="1" applyFont="1" applyProtection="1">
      <protection locked="0"/>
    </xf>
    <xf numFmtId="180" fontId="28" fillId="0" borderId="39" xfId="18" applyNumberFormat="1" applyFont="1" applyBorder="1" applyAlignment="1" applyProtection="1">
      <alignment horizontal="left" vertical="center" wrapText="1"/>
      <protection locked="0"/>
    </xf>
    <xf numFmtId="180" fontId="28" fillId="0" borderId="40" xfId="18" applyNumberFormat="1" applyFont="1" applyBorder="1" applyAlignment="1" applyProtection="1">
      <alignment horizontal="left" vertical="center" wrapText="1"/>
      <protection locked="0"/>
    </xf>
    <xf numFmtId="180" fontId="28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22" fillId="0" borderId="39" xfId="18" applyNumberFormat="1" applyFont="1" applyBorder="1" applyAlignment="1" applyProtection="1">
      <alignment horizontal="left" vertical="center" wrapText="1"/>
      <protection locked="0"/>
    </xf>
    <xf numFmtId="180" fontId="22" fillId="0" borderId="40" xfId="18" applyNumberFormat="1" applyFont="1" applyBorder="1" applyAlignment="1" applyProtection="1">
      <alignment horizontal="left" vertical="center" wrapText="1"/>
      <protection locked="0"/>
    </xf>
    <xf numFmtId="180" fontId="22" fillId="2" borderId="43" xfId="18" applyNumberFormat="1" applyFont="1" applyFill="1" applyBorder="1" applyAlignment="1" applyProtection="1">
      <alignment horizontal="left" vertical="center" wrapText="1"/>
      <protection locked="0"/>
    </xf>
    <xf numFmtId="180" fontId="22" fillId="2" borderId="44" xfId="18" applyNumberFormat="1" applyFont="1" applyFill="1" applyBorder="1" applyAlignment="1" applyProtection="1">
      <alignment horizontal="left" vertical="center" wrapText="1"/>
      <protection locked="0"/>
    </xf>
    <xf numFmtId="180" fontId="25" fillId="5" borderId="45" xfId="18" applyNumberFormat="1" applyFont="1" applyFill="1" applyBorder="1" applyAlignment="1" applyProtection="1">
      <alignment wrapText="1"/>
      <protection locked="0"/>
    </xf>
    <xf numFmtId="0" fontId="29" fillId="0" borderId="0" xfId="22" applyFont="1"/>
    <xf numFmtId="0" fontId="31" fillId="0" borderId="0" xfId="22" applyFont="1"/>
    <xf numFmtId="0" fontId="31" fillId="0" borderId="0" xfId="22" applyFont="1" applyFill="1" applyBorder="1" applyAlignment="1" applyProtection="1">
      <alignment horizontal="center"/>
      <protection locked="0"/>
    </xf>
    <xf numFmtId="180" fontId="29" fillId="0" borderId="0" xfId="18" applyNumberFormat="1" applyFont="1" applyProtection="1">
      <protection locked="0"/>
    </xf>
    <xf numFmtId="180" fontId="31" fillId="0" borderId="28" xfId="18" applyNumberFormat="1" applyFont="1" applyBorder="1" applyProtection="1">
      <protection locked="0"/>
    </xf>
    <xf numFmtId="180" fontId="31" fillId="0" borderId="29" xfId="18" applyNumberFormat="1" applyFont="1" applyBorder="1" applyProtection="1">
      <protection locked="0"/>
    </xf>
    <xf numFmtId="180" fontId="31" fillId="0" borderId="30" xfId="18" applyNumberFormat="1" applyFont="1" applyBorder="1" applyProtection="1">
      <protection locked="0"/>
    </xf>
    <xf numFmtId="180" fontId="31" fillId="0" borderId="0" xfId="18" applyNumberFormat="1" applyFont="1" applyFill="1" applyBorder="1" applyProtection="1">
      <protection locked="0"/>
    </xf>
    <xf numFmtId="180" fontId="31" fillId="0" borderId="0" xfId="18" applyNumberFormat="1" applyFont="1" applyBorder="1" applyProtection="1">
      <protection locked="0"/>
    </xf>
    <xf numFmtId="180" fontId="29" fillId="0" borderId="0" xfId="18" applyNumberFormat="1" applyFont="1" applyFill="1" applyBorder="1" applyProtection="1">
      <protection locked="0"/>
    </xf>
    <xf numFmtId="180" fontId="29" fillId="0" borderId="0" xfId="18" applyNumberFormat="1" applyFont="1" applyFill="1" applyBorder="1" applyAlignment="1" applyProtection="1">
      <alignment horizontal="left"/>
      <protection locked="0"/>
    </xf>
    <xf numFmtId="180" fontId="31" fillId="0" borderId="0" xfId="18" applyNumberFormat="1" applyFont="1" applyBorder="1" applyAlignment="1" applyProtection="1">
      <alignment horizontal="center"/>
      <protection locked="0"/>
    </xf>
    <xf numFmtId="0" fontId="53" fillId="0" borderId="0" xfId="22" applyFont="1" applyFill="1" applyBorder="1" applyAlignment="1" applyProtection="1">
      <alignment horizontal="center" vertical="center" wrapText="1"/>
      <protection locked="0"/>
    </xf>
    <xf numFmtId="180" fontId="31" fillId="0" borderId="0" xfId="18" applyNumberFormat="1" applyFont="1" applyFill="1" applyBorder="1" applyAlignment="1" applyProtection="1">
      <alignment horizontal="center"/>
      <protection locked="0"/>
    </xf>
    <xf numFmtId="180" fontId="30" fillId="0" borderId="0" xfId="18" applyNumberFormat="1" applyFont="1" applyAlignment="1" applyProtection="1">
      <protection locked="0"/>
    </xf>
    <xf numFmtId="180" fontId="31" fillId="4" borderId="31" xfId="18" applyNumberFormat="1" applyFont="1" applyFill="1" applyBorder="1" applyAlignment="1" applyProtection="1">
      <alignment horizontal="left" vertical="center" wrapText="1"/>
      <protection locked="0"/>
    </xf>
    <xf numFmtId="180" fontId="29" fillId="0" borderId="0" xfId="18" applyNumberFormat="1" applyFont="1" applyAlignment="1" applyProtection="1">
      <protection locked="0"/>
    </xf>
    <xf numFmtId="180" fontId="29" fillId="0" borderId="0" xfId="18" applyNumberFormat="1" applyFont="1" applyFill="1" applyBorder="1" applyAlignment="1" applyProtection="1">
      <protection locked="0"/>
    </xf>
    <xf numFmtId="180" fontId="31" fillId="5" borderId="32" xfId="18" applyNumberFormat="1" applyFont="1" applyFill="1" applyBorder="1" applyAlignment="1" applyProtection="1">
      <alignment horizontal="center"/>
      <protection locked="0"/>
    </xf>
    <xf numFmtId="180" fontId="31" fillId="5" borderId="33" xfId="18" applyNumberFormat="1" applyFont="1" applyFill="1" applyBorder="1" applyAlignment="1" applyProtection="1">
      <alignment horizontal="center"/>
      <protection locked="0"/>
    </xf>
    <xf numFmtId="180" fontId="31" fillId="5" borderId="34" xfId="18" applyNumberFormat="1" applyFont="1" applyFill="1" applyBorder="1" applyAlignment="1" applyProtection="1">
      <alignment horizontal="center"/>
      <protection locked="0"/>
    </xf>
    <xf numFmtId="180" fontId="31" fillId="5" borderId="36" xfId="18" applyNumberFormat="1" applyFont="1" applyFill="1" applyBorder="1" applyAlignment="1" applyProtection="1">
      <protection locked="0"/>
    </xf>
    <xf numFmtId="180" fontId="31" fillId="5" borderId="45" xfId="18" applyNumberFormat="1" applyFont="1" applyFill="1" applyBorder="1" applyAlignment="1" applyProtection="1">
      <protection locked="0"/>
    </xf>
    <xf numFmtId="180" fontId="31" fillId="5" borderId="28" xfId="18" applyNumberFormat="1" applyFont="1" applyFill="1" applyBorder="1" applyAlignment="1" applyProtection="1">
      <alignment horizontal="right"/>
    </xf>
    <xf numFmtId="180" fontId="31" fillId="5" borderId="35" xfId="18" applyNumberFormat="1" applyFont="1" applyFill="1" applyBorder="1" applyAlignment="1" applyProtection="1">
      <alignment horizontal="right"/>
    </xf>
    <xf numFmtId="180" fontId="31" fillId="0" borderId="0" xfId="18" applyNumberFormat="1" applyFont="1" applyFill="1" applyBorder="1" applyAlignment="1" applyProtection="1">
      <protection locked="0"/>
    </xf>
    <xf numFmtId="180" fontId="31" fillId="2" borderId="51" xfId="18" applyNumberFormat="1" applyFont="1" applyFill="1" applyBorder="1" applyAlignment="1" applyProtection="1">
      <alignment horizontal="left" vertical="center" wrapText="1"/>
      <protection locked="0"/>
    </xf>
    <xf numFmtId="180" fontId="31" fillId="2" borderId="51" xfId="18" applyNumberFormat="1" applyFont="1" applyFill="1" applyBorder="1" applyAlignment="1" applyProtection="1">
      <alignment horizontal="right" vertical="center" wrapText="1"/>
    </xf>
    <xf numFmtId="180" fontId="31" fillId="2" borderId="31" xfId="18" applyNumberFormat="1" applyFont="1" applyFill="1" applyBorder="1" applyAlignment="1" applyProtection="1">
      <alignment horizontal="right" vertical="center" wrapText="1"/>
    </xf>
    <xf numFmtId="180" fontId="31" fillId="2" borderId="41" xfId="18" applyNumberFormat="1" applyFont="1" applyFill="1" applyBorder="1" applyAlignment="1" applyProtection="1">
      <alignment horizontal="right" vertical="center" wrapText="1"/>
    </xf>
    <xf numFmtId="180" fontId="29" fillId="0" borderId="0" xfId="18" applyNumberFormat="1" applyFont="1" applyFill="1" applyBorder="1" applyAlignment="1" applyProtection="1">
      <alignment horizontal="left" vertical="center" wrapText="1"/>
      <protection locked="0"/>
    </xf>
    <xf numFmtId="0" fontId="3" fillId="0" borderId="97" xfId="22" applyFont="1" applyFill="1" applyBorder="1" applyAlignment="1" applyProtection="1">
      <alignment horizontal="left" vertical="center" wrapText="1"/>
      <protection locked="0"/>
    </xf>
    <xf numFmtId="180" fontId="31" fillId="0" borderId="51" xfId="18" applyNumberFormat="1" applyFont="1" applyFill="1" applyBorder="1" applyAlignment="1" applyProtection="1">
      <alignment horizontal="right" vertical="center" wrapText="1"/>
      <protection locked="0"/>
    </xf>
    <xf numFmtId="180" fontId="31" fillId="0" borderId="31" xfId="18" applyNumberFormat="1" applyFont="1" applyFill="1" applyBorder="1" applyAlignment="1" applyProtection="1">
      <alignment horizontal="right" vertical="center" wrapText="1"/>
      <protection locked="0"/>
    </xf>
    <xf numFmtId="180" fontId="31" fillId="0" borderId="41" xfId="18" applyNumberFormat="1" applyFont="1" applyFill="1" applyBorder="1" applyAlignment="1" applyProtection="1">
      <alignment horizontal="right" vertical="center" wrapText="1"/>
      <protection locked="0"/>
    </xf>
    <xf numFmtId="180" fontId="31" fillId="4" borderId="31" xfId="18" applyNumberFormat="1" applyFont="1" applyFill="1" applyBorder="1" applyAlignment="1" applyProtection="1">
      <alignment horizontal="left" vertical="center" wrapText="1"/>
    </xf>
    <xf numFmtId="180" fontId="31" fillId="4" borderId="42" xfId="18" applyNumberFormat="1" applyFont="1" applyFill="1" applyBorder="1" applyAlignment="1" applyProtection="1">
      <alignment horizontal="left" vertical="center" wrapText="1"/>
    </xf>
    <xf numFmtId="180" fontId="31" fillId="4" borderId="41" xfId="18" applyNumberFormat="1" applyFont="1" applyFill="1" applyBorder="1" applyAlignment="1" applyProtection="1">
      <alignment horizontal="left" vertical="center" wrapText="1"/>
    </xf>
    <xf numFmtId="0" fontId="3" fillId="0" borderId="98" xfId="22" applyFont="1" applyFill="1" applyBorder="1" applyAlignment="1" applyProtection="1">
      <alignment horizontal="left" vertical="center" wrapText="1"/>
      <protection locked="0"/>
    </xf>
    <xf numFmtId="0" fontId="3" fillId="0" borderId="99" xfId="22" applyFont="1" applyFill="1" applyBorder="1" applyAlignment="1" applyProtection="1">
      <alignment horizontal="left" vertical="center" wrapText="1"/>
      <protection locked="0"/>
    </xf>
    <xf numFmtId="180" fontId="22" fillId="0" borderId="31" xfId="18" applyNumberFormat="1" applyFont="1" applyFill="1" applyBorder="1" applyAlignment="1" applyProtection="1">
      <alignment horizontal="right" vertical="center" wrapText="1"/>
      <protection locked="0"/>
    </xf>
    <xf numFmtId="180" fontId="22" fillId="0" borderId="41" xfId="18" applyNumberFormat="1" applyFont="1" applyFill="1" applyBorder="1" applyAlignment="1" applyProtection="1">
      <alignment horizontal="right" vertical="center" wrapText="1"/>
      <protection locked="0"/>
    </xf>
    <xf numFmtId="180" fontId="22" fillId="6" borderId="31" xfId="18" applyNumberFormat="1" applyFont="1" applyFill="1" applyBorder="1" applyAlignment="1" applyProtection="1">
      <alignment horizontal="left" vertical="center" wrapText="1"/>
    </xf>
    <xf numFmtId="180" fontId="22" fillId="6" borderId="42" xfId="18" applyNumberFormat="1" applyFont="1" applyFill="1" applyBorder="1" applyAlignment="1" applyProtection="1">
      <alignment horizontal="left" vertical="center" wrapText="1"/>
    </xf>
    <xf numFmtId="180" fontId="22" fillId="6" borderId="41" xfId="18" applyNumberFormat="1" applyFont="1" applyFill="1" applyBorder="1" applyAlignment="1" applyProtection="1">
      <alignment horizontal="left" vertical="center" wrapText="1"/>
    </xf>
    <xf numFmtId="180" fontId="29" fillId="0" borderId="51" xfId="18" applyNumberFormat="1" applyFont="1" applyBorder="1" applyAlignment="1" applyProtection="1">
      <alignment horizontal="right" vertical="center" wrapText="1"/>
      <protection locked="0"/>
    </xf>
    <xf numFmtId="180" fontId="29" fillId="0" borderId="31" xfId="18" applyNumberFormat="1" applyFont="1" applyBorder="1" applyAlignment="1" applyProtection="1">
      <alignment horizontal="right" vertical="center" wrapText="1"/>
      <protection locked="0"/>
    </xf>
    <xf numFmtId="180" fontId="29" fillId="0" borderId="41" xfId="18" applyNumberFormat="1" applyFont="1" applyBorder="1" applyAlignment="1" applyProtection="1">
      <alignment horizontal="right" vertical="center" wrapText="1"/>
      <protection locked="0"/>
    </xf>
    <xf numFmtId="180" fontId="29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29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29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31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31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31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31" fillId="2" borderId="31" xfId="18" applyNumberFormat="1" applyFont="1" applyFill="1" applyBorder="1" applyAlignment="1" applyProtection="1">
      <alignment horizontal="left" vertical="center" wrapText="1"/>
    </xf>
    <xf numFmtId="180" fontId="31" fillId="2" borderId="42" xfId="18" applyNumberFormat="1" applyFont="1" applyFill="1" applyBorder="1" applyAlignment="1" applyProtection="1">
      <alignment horizontal="left" vertical="center" wrapText="1"/>
    </xf>
    <xf numFmtId="180" fontId="31" fillId="2" borderId="41" xfId="18" applyNumberFormat="1" applyFont="1" applyFill="1" applyBorder="1" applyAlignment="1" applyProtection="1">
      <alignment horizontal="left" vertical="center" wrapText="1"/>
    </xf>
    <xf numFmtId="180" fontId="31" fillId="0" borderId="52" xfId="18" applyNumberFormat="1" applyFont="1" applyFill="1" applyBorder="1" applyAlignment="1" applyProtection="1">
      <alignment horizontal="left" vertical="center" wrapText="1"/>
    </xf>
    <xf numFmtId="180" fontId="31" fillId="0" borderId="53" xfId="18" applyNumberFormat="1" applyFont="1" applyFill="1" applyBorder="1" applyAlignment="1" applyProtection="1">
      <alignment horizontal="left" vertical="center" wrapText="1"/>
    </xf>
    <xf numFmtId="180" fontId="31" fillId="0" borderId="54" xfId="18" applyNumberFormat="1" applyFont="1" applyFill="1" applyBorder="1" applyAlignment="1" applyProtection="1">
      <alignment horizontal="left" vertical="center" wrapText="1"/>
    </xf>
    <xf numFmtId="180" fontId="29" fillId="0" borderId="0" xfId="18" applyNumberFormat="1" applyFont="1" applyBorder="1" applyAlignment="1" applyProtection="1">
      <alignment horizontal="left" vertical="center" wrapText="1"/>
      <protection locked="0"/>
    </xf>
    <xf numFmtId="180" fontId="32" fillId="0" borderId="0" xfId="18" applyNumberFormat="1" applyFont="1" applyProtection="1">
      <protection locked="0"/>
    </xf>
    <xf numFmtId="180" fontId="32" fillId="0" borderId="0" xfId="18" applyNumberFormat="1" applyFont="1" applyFill="1" applyBorder="1" applyProtection="1">
      <protection locked="0"/>
    </xf>
    <xf numFmtId="180" fontId="32" fillId="0" borderId="0" xfId="18" applyNumberFormat="1" applyFont="1" applyAlignment="1" applyProtection="1">
      <protection locked="0"/>
    </xf>
    <xf numFmtId="180" fontId="32" fillId="0" borderId="0" xfId="18" applyNumberFormat="1" applyFont="1" applyFill="1" applyBorder="1" applyAlignment="1" applyProtection="1">
      <protection locked="0"/>
    </xf>
    <xf numFmtId="0" fontId="21" fillId="0" borderId="0" xfId="22"/>
    <xf numFmtId="0" fontId="21" fillId="0" borderId="0" xfId="22" applyFill="1"/>
    <xf numFmtId="0" fontId="29" fillId="0" borderId="0" xfId="22" applyFont="1" applyAlignment="1">
      <alignment horizontal="left"/>
    </xf>
    <xf numFmtId="0" fontId="29" fillId="0" borderId="0" xfId="22" applyFont="1" applyBorder="1" applyAlignment="1">
      <alignment horizontal="left"/>
    </xf>
    <xf numFmtId="0" fontId="31" fillId="0" borderId="0" xfId="22" applyFont="1" applyFill="1" applyBorder="1" applyAlignment="1" applyProtection="1">
      <alignment horizontal="left"/>
      <protection locked="0"/>
    </xf>
    <xf numFmtId="0" fontId="30" fillId="0" borderId="0" xfId="22" applyFont="1"/>
    <xf numFmtId="0" fontId="29" fillId="0" borderId="0" xfId="22" applyFont="1" applyBorder="1"/>
    <xf numFmtId="180" fontId="29" fillId="0" borderId="0" xfId="18" applyNumberFormat="1" applyFont="1" applyFill="1" applyProtection="1">
      <protection locked="0"/>
    </xf>
    <xf numFmtId="0" fontId="32" fillId="0" borderId="36" xfId="22" applyFont="1" applyBorder="1" applyAlignment="1">
      <alignment horizontal="center" vertical="center" wrapText="1"/>
    </xf>
    <xf numFmtId="0" fontId="32" fillId="0" borderId="46" xfId="22" applyFont="1" applyBorder="1" applyAlignment="1">
      <alignment horizontal="center" vertical="center" wrapText="1"/>
    </xf>
    <xf numFmtId="180" fontId="32" fillId="0" borderId="47" xfId="18" applyNumberFormat="1" applyFont="1" applyFill="1" applyBorder="1" applyAlignment="1">
      <alignment horizontal="center" vertical="center" wrapText="1"/>
    </xf>
    <xf numFmtId="180" fontId="31" fillId="5" borderId="35" xfId="18" applyNumberFormat="1" applyFont="1" applyFill="1" applyBorder="1" applyAlignment="1" applyProtection="1">
      <alignment horizontal="center" wrapText="1"/>
      <protection locked="0"/>
    </xf>
    <xf numFmtId="0" fontId="21" fillId="0" borderId="48" xfId="22" applyBorder="1"/>
    <xf numFmtId="0" fontId="21" fillId="0" borderId="25" xfId="22" applyBorder="1"/>
    <xf numFmtId="180" fontId="0" fillId="0" borderId="25" xfId="18" applyNumberFormat="1" applyFont="1" applyBorder="1"/>
    <xf numFmtId="180" fontId="0" fillId="0" borderId="55" xfId="18" applyNumberFormat="1" applyFont="1" applyBorder="1"/>
    <xf numFmtId="180" fontId="0" fillId="0" borderId="48" xfId="18" applyNumberFormat="1" applyFont="1" applyBorder="1"/>
    <xf numFmtId="180" fontId="0" fillId="0" borderId="55" xfId="18" applyNumberFormat="1" applyFont="1" applyFill="1" applyBorder="1"/>
    <xf numFmtId="0" fontId="21" fillId="0" borderId="49" xfId="22" applyBorder="1"/>
    <xf numFmtId="0" fontId="21" fillId="0" borderId="50" xfId="22" applyBorder="1"/>
    <xf numFmtId="180" fontId="0" fillId="0" borderId="50" xfId="18" applyNumberFormat="1" applyFont="1" applyBorder="1"/>
    <xf numFmtId="180" fontId="0" fillId="0" borderId="56" xfId="18" applyNumberFormat="1" applyFont="1" applyBorder="1"/>
    <xf numFmtId="180" fontId="0" fillId="0" borderId="49" xfId="18" applyNumberFormat="1" applyFont="1" applyBorder="1"/>
    <xf numFmtId="180" fontId="0" fillId="0" borderId="56" xfId="18" applyNumberFormat="1" applyFont="1" applyFill="1" applyBorder="1"/>
    <xf numFmtId="3" fontId="8" fillId="0" borderId="0" xfId="15" applyNumberFormat="1" applyFont="1" applyAlignment="1">
      <alignment horizontal="right"/>
    </xf>
    <xf numFmtId="3" fontId="8" fillId="0" borderId="0" xfId="15" applyNumberFormat="1" applyFont="1" applyBorder="1" applyAlignment="1">
      <alignment horizontal="right"/>
    </xf>
    <xf numFmtId="3" fontId="0" fillId="0" borderId="0" xfId="0" applyNumberFormat="1" applyBorder="1"/>
    <xf numFmtId="0" fontId="3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167" fontId="3" fillId="0" borderId="0" xfId="15" applyNumberFormat="1" applyFont="1" applyBorder="1" applyAlignment="1">
      <alignment horizontal="right"/>
    </xf>
    <xf numFmtId="167" fontId="3" fillId="0" borderId="0" xfId="15" applyNumberFormat="1" applyFont="1" applyAlignment="1">
      <alignment horizontal="right"/>
    </xf>
    <xf numFmtId="167" fontId="3" fillId="0" borderId="0" xfId="15" applyNumberFormat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7" fontId="3" fillId="0" borderId="0" xfId="15" applyNumberFormat="1" applyFont="1" applyFill="1" applyAlignment="1">
      <alignment horizontal="right"/>
    </xf>
    <xf numFmtId="167" fontId="3" fillId="0" borderId="0" xfId="15" applyNumberFormat="1" applyFont="1" applyFill="1" applyBorder="1" applyAlignment="1">
      <alignment horizontal="right"/>
    </xf>
    <xf numFmtId="166" fontId="3" fillId="0" borderId="0" xfId="15" applyFont="1"/>
    <xf numFmtId="167" fontId="3" fillId="0" borderId="0" xfId="15" applyNumberFormat="1" applyFont="1" applyBorder="1"/>
    <xf numFmtId="3" fontId="3" fillId="0" borderId="0" xfId="0" applyNumberFormat="1" applyFont="1"/>
    <xf numFmtId="167" fontId="3" fillId="0" borderId="0" xfId="0" applyNumberFormat="1" applyFont="1"/>
    <xf numFmtId="0" fontId="3" fillId="0" borderId="3" xfId="0" applyFont="1" applyBorder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7" fontId="3" fillId="0" borderId="0" xfId="15" applyNumberFormat="1" applyFont="1" applyBorder="1" applyAlignment="1"/>
    <xf numFmtId="3" fontId="3" fillId="0" borderId="0" xfId="0" applyNumberFormat="1" applyFont="1" applyFill="1" applyBorder="1"/>
    <xf numFmtId="167" fontId="3" fillId="0" borderId="3" xfId="15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3" fillId="3" borderId="0" xfId="0" applyFont="1" applyFill="1" applyBorder="1"/>
    <xf numFmtId="167" fontId="3" fillId="0" borderId="0" xfId="15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1" fontId="4" fillId="0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67" fontId="3" fillId="0" borderId="3" xfId="15" applyNumberFormat="1" applyFont="1" applyFill="1" applyBorder="1" applyAlignment="1">
      <alignment horizontal="center"/>
    </xf>
    <xf numFmtId="167" fontId="3" fillId="0" borderId="3" xfId="15" applyNumberFormat="1" applyFont="1" applyBorder="1" applyAlignment="1">
      <alignment horizontal="center"/>
    </xf>
    <xf numFmtId="167" fontId="3" fillId="0" borderId="0" xfId="0" applyNumberFormat="1" applyFont="1" applyFill="1"/>
    <xf numFmtId="3" fontId="3" fillId="0" borderId="0" xfId="0" applyNumberFormat="1" applyFont="1" applyFill="1"/>
    <xf numFmtId="0" fontId="3" fillId="0" borderId="0" xfId="0" applyFont="1" applyFill="1" applyBorder="1"/>
    <xf numFmtId="37" fontId="0" fillId="0" borderId="0" xfId="0" applyNumberFormat="1"/>
    <xf numFmtId="0" fontId="48" fillId="0" borderId="0" xfId="0" applyFont="1" applyFill="1" applyBorder="1"/>
    <xf numFmtId="170" fontId="48" fillId="0" borderId="8" xfId="0" applyNumberFormat="1" applyFont="1" applyFill="1" applyBorder="1" applyAlignment="1" applyProtection="1">
      <alignment horizontal="left"/>
    </xf>
    <xf numFmtId="37" fontId="48" fillId="0" borderId="0" xfId="0" applyNumberFormat="1" applyFont="1" applyFill="1" applyBorder="1" applyProtection="1">
      <protection locked="0"/>
    </xf>
    <xf numFmtId="37" fontId="48" fillId="0" borderId="13" xfId="0" applyNumberFormat="1" applyFont="1" applyFill="1" applyBorder="1" applyProtection="1">
      <protection locked="0"/>
    </xf>
    <xf numFmtId="10" fontId="48" fillId="0" borderId="0" xfId="0" applyNumberFormat="1" applyFont="1" applyFill="1" applyProtection="1"/>
    <xf numFmtId="168" fontId="48" fillId="0" borderId="8" xfId="0" applyNumberFormat="1" applyFont="1" applyFill="1" applyBorder="1" applyAlignment="1" applyProtection="1">
      <alignment horizontal="left"/>
    </xf>
    <xf numFmtId="168" fontId="48" fillId="0" borderId="0" xfId="0" applyNumberFormat="1" applyFont="1" applyFill="1" applyBorder="1" applyProtection="1"/>
    <xf numFmtId="168" fontId="48" fillId="0" borderId="13" xfId="0" applyNumberFormat="1" applyFont="1" applyFill="1" applyBorder="1" applyProtection="1"/>
    <xf numFmtId="0" fontId="48" fillId="0" borderId="0" xfId="0" applyFont="1" applyFill="1"/>
    <xf numFmtId="0" fontId="3" fillId="0" borderId="0" xfId="21" applyAlignment="1">
      <alignment vertical="center" wrapText="1"/>
    </xf>
    <xf numFmtId="14" fontId="54" fillId="0" borderId="35" xfId="18" applyNumberFormat="1" applyFont="1" applyBorder="1" applyProtection="1">
      <protection locked="0"/>
    </xf>
    <xf numFmtId="180" fontId="54" fillId="5" borderId="28" xfId="18" applyNumberFormat="1" applyFont="1" applyFill="1" applyBorder="1" applyAlignment="1" applyProtection="1">
      <alignment horizontal="right"/>
    </xf>
    <xf numFmtId="180" fontId="54" fillId="0" borderId="0" xfId="18" applyNumberFormat="1" applyFont="1" applyFill="1" applyBorder="1" applyAlignment="1" applyProtection="1">
      <protection locked="0"/>
    </xf>
    <xf numFmtId="180" fontId="54" fillId="2" borderId="57" xfId="18" applyNumberFormat="1" applyFont="1" applyFill="1" applyBorder="1" applyAlignment="1" applyProtection="1">
      <alignment horizontal="right" vertical="center" wrapText="1"/>
      <protection locked="0"/>
    </xf>
    <xf numFmtId="180" fontId="54" fillId="2" borderId="58" xfId="18" applyNumberFormat="1" applyFont="1" applyFill="1" applyBorder="1" applyAlignment="1" applyProtection="1">
      <alignment horizontal="right" vertical="center" wrapText="1"/>
      <protection locked="0"/>
    </xf>
    <xf numFmtId="180" fontId="54" fillId="4" borderId="58" xfId="18" applyNumberFormat="1" applyFont="1" applyFill="1" applyBorder="1" applyAlignment="1" applyProtection="1">
      <alignment horizontal="left" vertical="center" wrapText="1"/>
    </xf>
    <xf numFmtId="180" fontId="54" fillId="4" borderId="59" xfId="18" applyNumberFormat="1" applyFont="1" applyFill="1" applyBorder="1" applyAlignment="1" applyProtection="1">
      <alignment horizontal="left" vertical="center" wrapText="1"/>
    </xf>
    <xf numFmtId="180" fontId="54" fillId="4" borderId="60" xfId="18" applyNumberFormat="1" applyFont="1" applyFill="1" applyBorder="1" applyAlignment="1" applyProtection="1">
      <alignment horizontal="left" vertical="center" wrapText="1"/>
    </xf>
    <xf numFmtId="180" fontId="54" fillId="2" borderId="51" xfId="18" applyNumberFormat="1" applyFont="1" applyFill="1" applyBorder="1" applyAlignment="1" applyProtection="1">
      <alignment horizontal="right" vertical="center" wrapText="1"/>
      <protection locked="0"/>
    </xf>
    <xf numFmtId="180" fontId="54" fillId="2" borderId="31" xfId="18" applyNumberFormat="1" applyFont="1" applyFill="1" applyBorder="1" applyAlignment="1" applyProtection="1">
      <alignment horizontal="right" vertical="center" wrapText="1"/>
      <protection locked="0"/>
    </xf>
    <xf numFmtId="180" fontId="54" fillId="4" borderId="31" xfId="18" applyNumberFormat="1" applyFont="1" applyFill="1" applyBorder="1" applyAlignment="1" applyProtection="1">
      <alignment horizontal="left" vertical="center" wrapText="1"/>
    </xf>
    <xf numFmtId="180" fontId="54" fillId="4" borderId="42" xfId="18" applyNumberFormat="1" applyFont="1" applyFill="1" applyBorder="1" applyAlignment="1" applyProtection="1">
      <alignment horizontal="left" vertical="center" wrapText="1"/>
    </xf>
    <xf numFmtId="180" fontId="54" fillId="4" borderId="41" xfId="18" applyNumberFormat="1" applyFont="1" applyFill="1" applyBorder="1" applyAlignment="1" applyProtection="1">
      <alignment horizontal="left" vertical="center" wrapText="1"/>
    </xf>
    <xf numFmtId="180" fontId="54" fillId="2" borderId="51" xfId="18" applyNumberFormat="1" applyFont="1" applyFill="1" applyBorder="1" applyAlignment="1" applyProtection="1">
      <alignment horizontal="right" vertical="center" wrapText="1"/>
    </xf>
    <xf numFmtId="180" fontId="54" fillId="2" borderId="31" xfId="18" applyNumberFormat="1" applyFont="1" applyFill="1" applyBorder="1" applyAlignment="1" applyProtection="1">
      <alignment horizontal="right" vertical="center" wrapText="1"/>
    </xf>
    <xf numFmtId="180" fontId="54" fillId="2" borderId="31" xfId="18" applyNumberFormat="1" applyFont="1" applyFill="1" applyBorder="1" applyAlignment="1" applyProtection="1">
      <alignment horizontal="left" vertical="center" wrapText="1"/>
    </xf>
    <xf numFmtId="180" fontId="54" fillId="2" borderId="42" xfId="18" applyNumberFormat="1" applyFont="1" applyFill="1" applyBorder="1" applyAlignment="1" applyProtection="1">
      <alignment horizontal="left" vertical="center" wrapText="1"/>
    </xf>
    <xf numFmtId="180" fontId="54" fillId="2" borderId="41" xfId="18" applyNumberFormat="1" applyFont="1" applyFill="1" applyBorder="1" applyAlignment="1" applyProtection="1">
      <alignment horizontal="left" vertical="center" wrapText="1"/>
    </xf>
    <xf numFmtId="180" fontId="54" fillId="0" borderId="58" xfId="18" applyNumberFormat="1" applyFont="1" applyFill="1" applyBorder="1" applyAlignment="1" applyProtection="1">
      <alignment horizontal="left" vertical="center" wrapText="1"/>
    </xf>
    <xf numFmtId="180" fontId="55" fillId="0" borderId="58" xfId="18" applyNumberFormat="1" applyFont="1" applyFill="1" applyBorder="1" applyAlignment="1" applyProtection="1">
      <alignment horizontal="left" vertical="center" wrapText="1"/>
    </xf>
    <xf numFmtId="180" fontId="54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54" fillId="0" borderId="58" xfId="18" applyNumberFormat="1" applyFont="1" applyFill="1" applyBorder="1" applyAlignment="1" applyProtection="1">
      <alignment horizontal="right" vertical="center" wrapText="1"/>
      <protection locked="0"/>
    </xf>
    <xf numFmtId="180" fontId="54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55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56" fillId="0" borderId="51" xfId="18" applyNumberFormat="1" applyFont="1" applyBorder="1" applyAlignment="1" applyProtection="1">
      <alignment horizontal="right" vertical="center" wrapText="1"/>
    </xf>
    <xf numFmtId="180" fontId="56" fillId="0" borderId="31" xfId="18" applyNumberFormat="1" applyFont="1" applyBorder="1" applyAlignment="1" applyProtection="1">
      <alignment horizontal="right" vertical="center" wrapText="1"/>
    </xf>
    <xf numFmtId="180" fontId="56" fillId="0" borderId="31" xfId="18" applyNumberFormat="1" applyFont="1" applyBorder="1" applyAlignment="1" applyProtection="1">
      <alignment horizontal="left" vertical="center" wrapText="1"/>
    </xf>
    <xf numFmtId="180" fontId="56" fillId="0" borderId="42" xfId="18" applyNumberFormat="1" applyFont="1" applyBorder="1" applyAlignment="1" applyProtection="1">
      <alignment horizontal="left" vertical="center" wrapText="1"/>
    </xf>
    <xf numFmtId="180" fontId="56" fillId="0" borderId="41" xfId="18" applyNumberFormat="1" applyFont="1" applyBorder="1" applyAlignment="1" applyProtection="1">
      <alignment horizontal="left" vertical="center" wrapText="1"/>
    </xf>
    <xf numFmtId="180" fontId="54" fillId="0" borderId="51" xfId="18" applyNumberFormat="1" applyFont="1" applyBorder="1" applyAlignment="1" applyProtection="1">
      <alignment horizontal="right" vertical="center" wrapText="1"/>
      <protection locked="0"/>
    </xf>
    <xf numFmtId="180" fontId="54" fillId="0" borderId="31" xfId="18" applyNumberFormat="1" applyFont="1" applyBorder="1" applyAlignment="1" applyProtection="1">
      <alignment horizontal="right" vertical="center" wrapText="1"/>
      <protection locked="0"/>
    </xf>
    <xf numFmtId="180" fontId="54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54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55" fillId="4" borderId="31" xfId="18" applyNumberFormat="1" applyFont="1" applyFill="1" applyBorder="1" applyAlignment="1" applyProtection="1">
      <alignment horizontal="left" vertical="center" wrapText="1"/>
    </xf>
    <xf numFmtId="180" fontId="55" fillId="4" borderId="42" xfId="18" applyNumberFormat="1" applyFont="1" applyFill="1" applyBorder="1" applyAlignment="1" applyProtection="1">
      <alignment horizontal="left" vertical="center" wrapText="1"/>
    </xf>
    <xf numFmtId="180" fontId="55" fillId="4" borderId="41" xfId="18" applyNumberFormat="1" applyFont="1" applyFill="1" applyBorder="1" applyAlignment="1" applyProtection="1">
      <alignment horizontal="left" vertical="center" wrapText="1"/>
    </xf>
    <xf numFmtId="14" fontId="31" fillId="0" borderId="35" xfId="18" applyNumberFormat="1" applyFont="1" applyBorder="1" applyProtection="1">
      <protection locked="0"/>
    </xf>
    <xf numFmtId="180" fontId="35" fillId="5" borderId="35" xfId="18" applyNumberFormat="1" applyFont="1" applyFill="1" applyBorder="1" applyAlignment="1" applyProtection="1">
      <alignment horizontal="center" wrapText="1"/>
      <protection locked="0"/>
    </xf>
    <xf numFmtId="180" fontId="29" fillId="0" borderId="31" xfId="18" applyNumberFormat="1" applyFont="1" applyFill="1" applyBorder="1" applyAlignment="1" applyProtection="1">
      <alignment horizontal="right" vertical="center" wrapText="1"/>
      <protection locked="0"/>
    </xf>
    <xf numFmtId="180" fontId="29" fillId="0" borderId="62" xfId="18" applyNumberFormat="1" applyFont="1" applyBorder="1" applyAlignment="1" applyProtection="1">
      <alignment horizontal="right" vertical="center" wrapText="1"/>
      <protection locked="0"/>
    </xf>
    <xf numFmtId="0" fontId="36" fillId="0" borderId="7" xfId="22" applyFont="1" applyBorder="1"/>
    <xf numFmtId="0" fontId="36" fillId="6" borderId="25" xfId="21" applyFont="1" applyFill="1" applyBorder="1" applyAlignment="1">
      <alignment vertical="center" wrapText="1" shrinkToFit="1"/>
    </xf>
    <xf numFmtId="180" fontId="57" fillId="0" borderId="21" xfId="18" applyNumberFormat="1" applyFont="1" applyBorder="1"/>
    <xf numFmtId="180" fontId="36" fillId="0" borderId="21" xfId="18" applyNumberFormat="1" applyFont="1" applyBorder="1"/>
    <xf numFmtId="180" fontId="57" fillId="0" borderId="27" xfId="18" applyNumberFormat="1" applyFont="1" applyBorder="1"/>
    <xf numFmtId="180" fontId="57" fillId="0" borderId="48" xfId="18" applyNumberFormat="1" applyFont="1" applyBorder="1"/>
    <xf numFmtId="180" fontId="57" fillId="0" borderId="25" xfId="18" applyNumberFormat="1" applyFont="1" applyBorder="1"/>
    <xf numFmtId="180" fontId="57" fillId="0" borderId="55" xfId="18" applyNumberFormat="1" applyFont="1" applyBorder="1"/>
    <xf numFmtId="180" fontId="57" fillId="0" borderId="22" xfId="18" applyNumberFormat="1" applyFont="1" applyBorder="1"/>
    <xf numFmtId="180" fontId="57" fillId="0" borderId="22" xfId="18" applyNumberFormat="1" applyFont="1" applyFill="1" applyBorder="1"/>
    <xf numFmtId="180" fontId="57" fillId="0" borderId="63" xfId="18" applyNumberFormat="1" applyFont="1" applyBorder="1"/>
    <xf numFmtId="180" fontId="57" fillId="0" borderId="55" xfId="18" applyNumberFormat="1" applyFont="1" applyFill="1" applyBorder="1"/>
    <xf numFmtId="180" fontId="57" fillId="0" borderId="0" xfId="18" applyNumberFormat="1" applyFont="1" applyBorder="1"/>
    <xf numFmtId="164" fontId="36" fillId="6" borderId="25" xfId="21" applyNumberFormat="1" applyFont="1" applyFill="1" applyBorder="1" applyAlignment="1">
      <alignment vertical="center"/>
    </xf>
    <xf numFmtId="164" fontId="36" fillId="6" borderId="25" xfId="21" applyNumberFormat="1" applyFont="1" applyFill="1" applyBorder="1" applyAlignment="1">
      <alignment vertical="center" shrinkToFit="1"/>
    </xf>
    <xf numFmtId="164" fontId="36" fillId="6" borderId="25" xfId="21" applyNumberFormat="1" applyFont="1" applyFill="1" applyBorder="1" applyAlignment="1" applyProtection="1">
      <alignment vertical="center" shrinkToFit="1"/>
    </xf>
    <xf numFmtId="0" fontId="36" fillId="0" borderId="48" xfId="22" applyFont="1" applyBorder="1"/>
    <xf numFmtId="164" fontId="36" fillId="6" borderId="26" xfId="21" applyNumberFormat="1" applyFont="1" applyFill="1" applyBorder="1" applyAlignment="1">
      <alignment vertical="center" shrinkToFit="1"/>
    </xf>
    <xf numFmtId="164" fontId="36" fillId="6" borderId="55" xfId="21" applyNumberFormat="1" applyFont="1" applyFill="1" applyBorder="1" applyAlignment="1">
      <alignment vertical="center" shrinkToFit="1"/>
    </xf>
    <xf numFmtId="164" fontId="36" fillId="6" borderId="55" xfId="21" applyNumberFormat="1" applyFont="1" applyFill="1" applyBorder="1" applyAlignment="1" applyProtection="1">
      <alignment vertical="center" shrinkToFit="1"/>
    </xf>
    <xf numFmtId="0" fontId="36" fillId="6" borderId="25" xfId="21" applyFont="1" applyFill="1" applyBorder="1" applyAlignment="1">
      <alignment horizontal="left" vertical="center" wrapText="1" shrinkToFit="1"/>
    </xf>
    <xf numFmtId="164" fontId="58" fillId="6" borderId="25" xfId="21" applyNumberFormat="1" applyFont="1" applyFill="1" applyBorder="1" applyAlignment="1">
      <alignment horizontal="center" vertical="center"/>
    </xf>
    <xf numFmtId="164" fontId="58" fillId="6" borderId="26" xfId="21" applyNumberFormat="1" applyFont="1" applyFill="1" applyBorder="1" applyAlignment="1">
      <alignment horizontal="center" vertical="center" shrinkToFit="1"/>
    </xf>
    <xf numFmtId="164" fontId="58" fillId="6" borderId="25" xfId="21" applyNumberFormat="1" applyFont="1" applyFill="1" applyBorder="1" applyAlignment="1">
      <alignment horizontal="center" vertical="center" shrinkToFit="1"/>
    </xf>
    <xf numFmtId="180" fontId="36" fillId="0" borderId="25" xfId="18" applyNumberFormat="1" applyFont="1" applyBorder="1"/>
    <xf numFmtId="180" fontId="57" fillId="0" borderId="26" xfId="18" applyNumberFormat="1" applyFont="1" applyBorder="1"/>
    <xf numFmtId="180" fontId="36" fillId="0" borderId="55" xfId="18" applyNumberFormat="1" applyFont="1" applyBorder="1"/>
    <xf numFmtId="180" fontId="36" fillId="0" borderId="55" xfId="18" applyNumberFormat="1" applyFont="1" applyFill="1" applyBorder="1"/>
    <xf numFmtId="0" fontId="36" fillId="0" borderId="55" xfId="22" applyFont="1" applyBorder="1"/>
    <xf numFmtId="0" fontId="36" fillId="0" borderId="25" xfId="21" applyFont="1" applyFill="1" applyBorder="1" applyAlignment="1">
      <alignment vertical="center" wrapText="1" shrinkToFit="1"/>
    </xf>
    <xf numFmtId="0" fontId="3" fillId="0" borderId="97" xfId="22" applyFont="1" applyFill="1" applyBorder="1" applyAlignment="1" applyProtection="1">
      <alignment horizontal="right" vertical="center" wrapText="1"/>
      <protection locked="0"/>
    </xf>
    <xf numFmtId="0" fontId="36" fillId="0" borderId="0" xfId="22" applyFont="1"/>
    <xf numFmtId="0" fontId="22" fillId="0" borderId="25" xfId="22" applyFont="1" applyBorder="1"/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9" fontId="0" fillId="0" borderId="0" xfId="24" applyFont="1"/>
    <xf numFmtId="17" fontId="34" fillId="0" borderId="65" xfId="0" applyNumberFormat="1" applyFont="1" applyBorder="1" applyAlignment="1">
      <alignment horizontal="center"/>
    </xf>
    <xf numFmtId="17" fontId="34" fillId="0" borderId="66" xfId="0" applyNumberFormat="1" applyFont="1" applyBorder="1" applyAlignment="1">
      <alignment horizontal="center"/>
    </xf>
    <xf numFmtId="0" fontId="34" fillId="0" borderId="67" xfId="0" applyFont="1" applyBorder="1" applyAlignment="1">
      <alignment horizontal="center"/>
    </xf>
    <xf numFmtId="0" fontId="34" fillId="0" borderId="68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3" fontId="38" fillId="0" borderId="35" xfId="0" applyNumberFormat="1" applyFont="1" applyBorder="1" applyAlignment="1">
      <alignment horizontal="center"/>
    </xf>
    <xf numFmtId="3" fontId="38" fillId="0" borderId="30" xfId="0" applyNumberFormat="1" applyFont="1" applyBorder="1" applyAlignment="1">
      <alignment horizontal="center"/>
    </xf>
    <xf numFmtId="0" fontId="34" fillId="0" borderId="18" xfId="0" applyFont="1" applyBorder="1"/>
    <xf numFmtId="3" fontId="4" fillId="0" borderId="25" xfId="0" applyNumberFormat="1" applyFont="1" applyBorder="1"/>
    <xf numFmtId="3" fontId="3" fillId="0" borderId="25" xfId="0" applyNumberFormat="1" applyFont="1" applyBorder="1"/>
    <xf numFmtId="3" fontId="0" fillId="0" borderId="25" xfId="0" applyNumberFormat="1" applyBorder="1"/>
    <xf numFmtId="3" fontId="33" fillId="0" borderId="69" xfId="0" applyNumberFormat="1" applyFont="1" applyBorder="1" applyAlignment="1">
      <alignment horizontal="center"/>
    </xf>
    <xf numFmtId="3" fontId="33" fillId="0" borderId="70" xfId="0" applyNumberFormat="1" applyFont="1" applyBorder="1" applyAlignment="1">
      <alignment horizontal="center"/>
    </xf>
    <xf numFmtId="3" fontId="4" fillId="0" borderId="25" xfId="0" applyNumberFormat="1" applyFont="1" applyBorder="1" applyAlignment="1">
      <alignment horizontal="center"/>
    </xf>
    <xf numFmtId="3" fontId="33" fillId="0" borderId="35" xfId="0" applyNumberFormat="1" applyFont="1" applyBorder="1" applyAlignment="1">
      <alignment horizontal="center"/>
    </xf>
    <xf numFmtId="3" fontId="33" fillId="0" borderId="29" xfId="0" applyNumberFormat="1" applyFont="1" applyBorder="1" applyAlignment="1">
      <alignment horizontal="center"/>
    </xf>
    <xf numFmtId="3" fontId="33" fillId="0" borderId="30" xfId="0" applyNumberFormat="1" applyFont="1" applyBorder="1" applyAlignment="1">
      <alignment horizontal="center"/>
    </xf>
    <xf numFmtId="3" fontId="4" fillId="0" borderId="35" xfId="0" applyNumberFormat="1" applyFont="1" applyBorder="1" applyAlignment="1">
      <alignment horizontal="center"/>
    </xf>
    <xf numFmtId="3" fontId="4" fillId="0" borderId="35" xfId="0" applyNumberFormat="1" applyFont="1" applyBorder="1"/>
    <xf numFmtId="3" fontId="4" fillId="0" borderId="69" xfId="0" applyNumberFormat="1" applyFont="1" applyBorder="1" applyAlignment="1">
      <alignment horizontal="center"/>
    </xf>
    <xf numFmtId="0" fontId="34" fillId="0" borderId="35" xfId="0" applyFont="1" applyBorder="1"/>
    <xf numFmtId="3" fontId="4" fillId="0" borderId="29" xfId="0" applyNumberFormat="1" applyFont="1" applyBorder="1" applyAlignment="1">
      <alignment horizontal="center"/>
    </xf>
    <xf numFmtId="3" fontId="4" fillId="0" borderId="30" xfId="0" applyNumberFormat="1" applyFont="1" applyBorder="1" applyAlignment="1">
      <alignment horizontal="center"/>
    </xf>
    <xf numFmtId="9" fontId="4" fillId="0" borderId="71" xfId="24" applyFont="1" applyBorder="1" applyAlignment="1">
      <alignment horizontal="center"/>
    </xf>
    <xf numFmtId="9" fontId="4" fillId="0" borderId="70" xfId="24" applyFont="1" applyBorder="1" applyAlignment="1">
      <alignment horizontal="center"/>
    </xf>
    <xf numFmtId="0" fontId="40" fillId="0" borderId="0" xfId="0" applyFont="1"/>
    <xf numFmtId="180" fontId="39" fillId="5" borderId="36" xfId="18" applyNumberFormat="1" applyFont="1" applyFill="1" applyBorder="1" applyAlignment="1" applyProtection="1">
      <protection locked="0"/>
    </xf>
    <xf numFmtId="180" fontId="59" fillId="5" borderId="28" xfId="18" applyNumberFormat="1" applyFont="1" applyFill="1" applyBorder="1" applyAlignment="1" applyProtection="1">
      <alignment horizontal="right"/>
    </xf>
    <xf numFmtId="180" fontId="41" fillId="2" borderId="39" xfId="18" applyNumberFormat="1" applyFont="1" applyFill="1" applyBorder="1" applyAlignment="1" applyProtection="1">
      <alignment horizontal="left" vertical="center" wrapText="1"/>
      <protection locked="0"/>
    </xf>
    <xf numFmtId="180" fontId="41" fillId="2" borderId="40" xfId="18" applyNumberFormat="1" applyFont="1" applyFill="1" applyBorder="1" applyAlignment="1" applyProtection="1">
      <alignment horizontal="left" vertical="center" wrapText="1"/>
      <protection locked="0"/>
    </xf>
    <xf numFmtId="180" fontId="59" fillId="2" borderId="51" xfId="18" applyNumberFormat="1" applyFont="1" applyFill="1" applyBorder="1" applyAlignment="1" applyProtection="1">
      <alignment horizontal="right" vertical="center" wrapText="1"/>
    </xf>
    <xf numFmtId="180" fontId="40" fillId="0" borderId="39" xfId="18" applyNumberFormat="1" applyFont="1" applyBorder="1" applyAlignment="1" applyProtection="1">
      <alignment horizontal="left" vertical="center" wrapText="1"/>
      <protection locked="0"/>
    </xf>
    <xf numFmtId="180" fontId="40" fillId="0" borderId="40" xfId="18" applyNumberFormat="1" applyFont="1" applyBorder="1" applyAlignment="1" applyProtection="1">
      <alignment horizontal="left" vertical="center" wrapText="1"/>
      <protection locked="0"/>
    </xf>
    <xf numFmtId="180" fontId="60" fillId="0" borderId="51" xfId="18" applyNumberFormat="1" applyFont="1" applyBorder="1" applyAlignment="1" applyProtection="1">
      <alignment horizontal="right" vertical="center" wrapText="1"/>
      <protection locked="0"/>
    </xf>
    <xf numFmtId="180" fontId="60" fillId="0" borderId="31" xfId="18" applyNumberFormat="1" applyFont="1" applyBorder="1" applyAlignment="1" applyProtection="1">
      <alignment horizontal="right" vertical="center" wrapText="1"/>
      <protection locked="0"/>
    </xf>
    <xf numFmtId="180" fontId="40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37" fillId="0" borderId="39" xfId="18" applyNumberFormat="1" applyFont="1" applyBorder="1" applyAlignment="1" applyProtection="1">
      <alignment horizontal="left" vertical="center" wrapText="1"/>
      <protection locked="0"/>
    </xf>
    <xf numFmtId="180" fontId="37" fillId="0" borderId="40" xfId="18" applyNumberFormat="1" applyFont="1" applyBorder="1" applyAlignment="1" applyProtection="1">
      <alignment horizontal="left" vertical="center" wrapText="1"/>
      <protection locked="0"/>
    </xf>
    <xf numFmtId="180" fontId="59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59" fillId="0" borderId="58" xfId="18" applyNumberFormat="1" applyFont="1" applyFill="1" applyBorder="1" applyAlignment="1" applyProtection="1">
      <alignment horizontal="right" vertical="center" wrapText="1"/>
      <protection locked="0"/>
    </xf>
    <xf numFmtId="180" fontId="58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59" fillId="2" borderId="31" xfId="18" applyNumberFormat="1" applyFont="1" applyFill="1" applyBorder="1" applyAlignment="1" applyProtection="1">
      <alignment horizontal="right" vertical="center" wrapText="1"/>
    </xf>
    <xf numFmtId="180" fontId="41" fillId="0" borderId="39" xfId="18" applyNumberFormat="1" applyFont="1" applyBorder="1" applyAlignment="1" applyProtection="1">
      <alignment horizontal="left" vertical="center" wrapText="1"/>
      <protection locked="0"/>
    </xf>
    <xf numFmtId="180" fontId="41" fillId="0" borderId="40" xfId="18" applyNumberFormat="1" applyFont="1" applyBorder="1" applyAlignment="1" applyProtection="1">
      <alignment horizontal="left" vertical="center" wrapText="1"/>
      <protection locked="0"/>
    </xf>
    <xf numFmtId="180" fontId="59" fillId="0" borderId="51" xfId="18" applyNumberFormat="1" applyFont="1" applyBorder="1" applyAlignment="1" applyProtection="1">
      <alignment horizontal="right" vertical="center" wrapText="1"/>
      <protection locked="0"/>
    </xf>
    <xf numFmtId="180" fontId="59" fillId="0" borderId="31" xfId="18" applyNumberFormat="1" applyFont="1" applyBorder="1" applyAlignment="1" applyProtection="1">
      <alignment horizontal="right" vertical="center" wrapText="1"/>
      <protection locked="0"/>
    </xf>
    <xf numFmtId="180" fontId="60" fillId="0" borderId="51" xfId="18" applyNumberFormat="1" applyFont="1" applyBorder="1" applyAlignment="1" applyProtection="1">
      <alignment horizontal="right" vertical="center" wrapText="1"/>
    </xf>
    <xf numFmtId="180" fontId="60" fillId="0" borderId="31" xfId="18" applyNumberFormat="1" applyFont="1" applyBorder="1" applyAlignment="1" applyProtection="1">
      <alignment horizontal="right" vertical="center" wrapText="1"/>
    </xf>
    <xf numFmtId="180" fontId="41" fillId="2" borderId="43" xfId="18" applyNumberFormat="1" applyFont="1" applyFill="1" applyBorder="1" applyAlignment="1" applyProtection="1">
      <alignment horizontal="left" vertical="center" wrapText="1"/>
      <protection locked="0"/>
    </xf>
    <xf numFmtId="180" fontId="41" fillId="2" borderId="44" xfId="18" applyNumberFormat="1" applyFont="1" applyFill="1" applyBorder="1" applyAlignment="1" applyProtection="1">
      <alignment horizontal="left" vertical="center" wrapText="1"/>
      <protection locked="0"/>
    </xf>
    <xf numFmtId="180" fontId="60" fillId="2" borderId="61" xfId="18" applyNumberFormat="1" applyFont="1" applyFill="1" applyBorder="1" applyAlignment="1" applyProtection="1">
      <alignment horizontal="right" vertical="center" wrapText="1"/>
      <protection locked="0"/>
    </xf>
    <xf numFmtId="180" fontId="60" fillId="2" borderId="52" xfId="18" applyNumberFormat="1" applyFont="1" applyFill="1" applyBorder="1" applyAlignment="1" applyProtection="1">
      <alignment horizontal="right" vertical="center" wrapText="1"/>
      <protection locked="0"/>
    </xf>
    <xf numFmtId="3" fontId="40" fillId="0" borderId="0" xfId="0" applyNumberFormat="1" applyFont="1"/>
    <xf numFmtId="180" fontId="59" fillId="5" borderId="35" xfId="18" applyNumberFormat="1" applyFont="1" applyFill="1" applyBorder="1" applyAlignment="1" applyProtection="1">
      <alignment horizontal="right"/>
    </xf>
    <xf numFmtId="180" fontId="40" fillId="0" borderId="31" xfId="18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>
      <alignment horizontal="center"/>
    </xf>
    <xf numFmtId="180" fontId="39" fillId="5" borderId="72" xfId="18" applyNumberFormat="1" applyFont="1" applyFill="1" applyBorder="1" applyAlignment="1" applyProtection="1">
      <alignment horizontal="center"/>
      <protection locked="0"/>
    </xf>
    <xf numFmtId="180" fontId="40" fillId="0" borderId="37" xfId="18" applyNumberFormat="1" applyFont="1" applyBorder="1" applyAlignment="1" applyProtection="1">
      <alignment horizontal="left" vertical="center" wrapText="1"/>
      <protection locked="0"/>
    </xf>
    <xf numFmtId="180" fontId="40" fillId="0" borderId="38" xfId="18" applyNumberFormat="1" applyFont="1" applyBorder="1" applyAlignment="1" applyProtection="1">
      <alignment horizontal="left" vertical="center" wrapText="1"/>
      <protection locked="0"/>
    </xf>
    <xf numFmtId="180" fontId="60" fillId="0" borderId="57" xfId="18" applyNumberFormat="1" applyFont="1" applyBorder="1" applyAlignment="1" applyProtection="1">
      <alignment horizontal="right" vertical="center" wrapText="1"/>
      <protection locked="0"/>
    </xf>
    <xf numFmtId="180" fontId="60" fillId="0" borderId="58" xfId="18" applyNumberFormat="1" applyFont="1" applyBorder="1" applyAlignment="1" applyProtection="1">
      <alignment horizontal="right" vertical="center" wrapText="1"/>
      <protection locked="0"/>
    </xf>
    <xf numFmtId="180" fontId="41" fillId="2" borderId="73" xfId="18" applyNumberFormat="1" applyFont="1" applyFill="1" applyBorder="1" applyAlignment="1" applyProtection="1">
      <alignment horizontal="left" vertical="center" wrapText="1"/>
      <protection locked="0"/>
    </xf>
    <xf numFmtId="180" fontId="41" fillId="2" borderId="74" xfId="18" applyNumberFormat="1" applyFont="1" applyFill="1" applyBorder="1" applyAlignment="1" applyProtection="1">
      <alignment horizontal="left" vertical="center" wrapText="1"/>
      <protection locked="0"/>
    </xf>
    <xf numFmtId="180" fontId="59" fillId="2" borderId="28" xfId="18" applyNumberFormat="1" applyFont="1" applyFill="1" applyBorder="1" applyAlignment="1" applyProtection="1">
      <alignment horizontal="right" vertical="center" wrapText="1"/>
    </xf>
    <xf numFmtId="180" fontId="59" fillId="2" borderId="35" xfId="18" applyNumberFormat="1" applyFont="1" applyFill="1" applyBorder="1" applyAlignment="1" applyProtection="1">
      <alignment horizontal="right" vertical="center" wrapText="1"/>
    </xf>
    <xf numFmtId="9" fontId="40" fillId="0" borderId="0" xfId="24" applyFont="1"/>
    <xf numFmtId="0" fontId="40" fillId="0" borderId="25" xfId="0" applyFont="1" applyBorder="1" applyAlignment="1">
      <alignment horizontal="center"/>
    </xf>
    <xf numFmtId="9" fontId="40" fillId="0" borderId="25" xfId="24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9" fontId="40" fillId="0" borderId="21" xfId="24" applyFont="1" applyBorder="1" applyAlignment="1">
      <alignment horizontal="center"/>
    </xf>
    <xf numFmtId="9" fontId="11" fillId="0" borderId="35" xfId="24" applyFont="1" applyBorder="1" applyAlignment="1">
      <alignment horizontal="center"/>
    </xf>
    <xf numFmtId="9" fontId="40" fillId="0" borderId="19" xfId="24" applyFont="1" applyBorder="1" applyAlignment="1">
      <alignment horizontal="center"/>
    </xf>
    <xf numFmtId="180" fontId="42" fillId="0" borderId="0" xfId="18" applyNumberFormat="1" applyFont="1" applyProtection="1">
      <protection locked="0"/>
    </xf>
    <xf numFmtId="180" fontId="42" fillId="0" borderId="0" xfId="18" applyNumberFormat="1" applyFont="1" applyAlignment="1" applyProtection="1">
      <protection locked="0"/>
    </xf>
    <xf numFmtId="180" fontId="42" fillId="0" borderId="0" xfId="18" applyNumberFormat="1" applyFont="1" applyFill="1" applyBorder="1" applyAlignment="1" applyProtection="1">
      <protection locked="0"/>
    </xf>
    <xf numFmtId="180" fontId="26" fillId="5" borderId="32" xfId="18" applyNumberFormat="1" applyFont="1" applyFill="1" applyBorder="1" applyAlignment="1" applyProtection="1">
      <alignment horizontal="center"/>
      <protection locked="0"/>
    </xf>
    <xf numFmtId="180" fontId="26" fillId="5" borderId="33" xfId="18" applyNumberFormat="1" applyFont="1" applyFill="1" applyBorder="1" applyAlignment="1" applyProtection="1">
      <alignment horizontal="center"/>
      <protection locked="0"/>
    </xf>
    <xf numFmtId="180" fontId="26" fillId="5" borderId="34" xfId="18" applyNumberFormat="1" applyFont="1" applyFill="1" applyBorder="1" applyAlignment="1" applyProtection="1">
      <alignment horizontal="center"/>
      <protection locked="0"/>
    </xf>
    <xf numFmtId="180" fontId="26" fillId="5" borderId="36" xfId="18" applyNumberFormat="1" applyFont="1" applyFill="1" applyBorder="1" applyAlignment="1" applyProtection="1">
      <protection locked="0"/>
    </xf>
    <xf numFmtId="180" fontId="26" fillId="5" borderId="45" xfId="18" applyNumberFormat="1" applyFont="1" applyFill="1" applyBorder="1" applyAlignment="1" applyProtection="1">
      <alignment wrapText="1"/>
      <protection locked="0"/>
    </xf>
    <xf numFmtId="180" fontId="61" fillId="5" borderId="28" xfId="18" applyNumberFormat="1" applyFont="1" applyFill="1" applyBorder="1" applyAlignment="1" applyProtection="1">
      <alignment horizontal="right"/>
    </xf>
    <xf numFmtId="180" fontId="61" fillId="0" borderId="0" xfId="18" applyNumberFormat="1" applyFont="1" applyFill="1" applyBorder="1" applyAlignment="1" applyProtection="1">
      <protection locked="0"/>
    </xf>
    <xf numFmtId="180" fontId="62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43" fillId="2" borderId="39" xfId="18" applyNumberFormat="1" applyFont="1" applyFill="1" applyBorder="1" applyAlignment="1" applyProtection="1">
      <alignment horizontal="left" vertical="center" wrapText="1"/>
      <protection locked="0"/>
    </xf>
    <xf numFmtId="180" fontId="43" fillId="2" borderId="40" xfId="18" applyNumberFormat="1" applyFont="1" applyFill="1" applyBorder="1" applyAlignment="1" applyProtection="1">
      <alignment horizontal="left" vertical="center" wrapText="1"/>
      <protection locked="0"/>
    </xf>
    <xf numFmtId="180" fontId="61" fillId="2" borderId="51" xfId="18" applyNumberFormat="1" applyFont="1" applyFill="1" applyBorder="1" applyAlignment="1" applyProtection="1">
      <alignment horizontal="right" vertical="center" wrapText="1"/>
    </xf>
    <xf numFmtId="180" fontId="61" fillId="2" borderId="31" xfId="18" applyNumberFormat="1" applyFont="1" applyFill="1" applyBorder="1" applyAlignment="1" applyProtection="1">
      <alignment horizontal="right" vertical="center" wrapText="1"/>
    </xf>
    <xf numFmtId="180" fontId="61" fillId="2" borderId="31" xfId="18" applyNumberFormat="1" applyFont="1" applyFill="1" applyBorder="1" applyAlignment="1" applyProtection="1">
      <alignment horizontal="left" vertical="center" wrapText="1"/>
    </xf>
    <xf numFmtId="180" fontId="61" fillId="2" borderId="42" xfId="18" applyNumberFormat="1" applyFont="1" applyFill="1" applyBorder="1" applyAlignment="1" applyProtection="1">
      <alignment horizontal="left" vertical="center" wrapText="1"/>
    </xf>
    <xf numFmtId="180" fontId="61" fillId="2" borderId="41" xfId="18" applyNumberFormat="1" applyFont="1" applyFill="1" applyBorder="1" applyAlignment="1" applyProtection="1">
      <alignment horizontal="left" vertical="center" wrapText="1"/>
    </xf>
    <xf numFmtId="180" fontId="6" fillId="0" borderId="39" xfId="18" applyNumberFormat="1" applyFont="1" applyBorder="1" applyAlignment="1" applyProtection="1">
      <alignment horizontal="left" vertical="center" wrapText="1"/>
      <protection locked="0"/>
    </xf>
    <xf numFmtId="180" fontId="6" fillId="0" borderId="40" xfId="18" applyNumberFormat="1" applyFont="1" applyBorder="1" applyAlignment="1" applyProtection="1">
      <alignment horizontal="left" vertical="center" wrapText="1"/>
      <protection locked="0"/>
    </xf>
    <xf numFmtId="180" fontId="62" fillId="0" borderId="51" xfId="18" applyNumberFormat="1" applyFont="1" applyBorder="1" applyAlignment="1" applyProtection="1">
      <alignment horizontal="right" vertical="center" wrapText="1"/>
      <protection locked="0"/>
    </xf>
    <xf numFmtId="180" fontId="62" fillId="0" borderId="31" xfId="18" applyNumberFormat="1" applyFont="1" applyBorder="1" applyAlignment="1" applyProtection="1">
      <alignment horizontal="right" vertical="center" wrapText="1"/>
      <protection locked="0"/>
    </xf>
    <xf numFmtId="180" fontId="62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62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62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61" fillId="0" borderId="58" xfId="18" applyNumberFormat="1" applyFont="1" applyFill="1" applyBorder="1" applyAlignment="1" applyProtection="1">
      <alignment horizontal="left" vertical="center" wrapText="1"/>
    </xf>
    <xf numFmtId="180" fontId="63" fillId="0" borderId="58" xfId="18" applyNumberFormat="1" applyFont="1" applyFill="1" applyBorder="1" applyAlignment="1" applyProtection="1">
      <alignment horizontal="left" vertical="center" wrapText="1"/>
    </xf>
    <xf numFmtId="180" fontId="6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6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6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6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44" fillId="0" borderId="39" xfId="18" applyNumberFormat="1" applyFont="1" applyBorder="1" applyAlignment="1" applyProtection="1">
      <alignment horizontal="left" vertical="center" wrapText="1"/>
      <protection locked="0"/>
    </xf>
    <xf numFmtId="180" fontId="44" fillId="0" borderId="40" xfId="18" applyNumberFormat="1" applyFont="1" applyBorder="1" applyAlignment="1" applyProtection="1">
      <alignment horizontal="left" vertical="center" wrapText="1"/>
      <protection locked="0"/>
    </xf>
    <xf numFmtId="180" fontId="61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61" fillId="0" borderId="58" xfId="18" applyNumberFormat="1" applyFont="1" applyFill="1" applyBorder="1" applyAlignment="1" applyProtection="1">
      <alignment horizontal="right" vertical="center" wrapText="1"/>
      <protection locked="0"/>
    </xf>
    <xf numFmtId="180" fontId="43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61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63" fillId="0" borderId="57" xfId="18" applyNumberFormat="1" applyFont="1" applyFill="1" applyBorder="1" applyAlignment="1" applyProtection="1">
      <alignment horizontal="right" vertical="center" wrapText="1"/>
      <protection locked="0"/>
    </xf>
    <xf numFmtId="180" fontId="62" fillId="0" borderId="51" xfId="18" applyNumberFormat="1" applyFont="1" applyBorder="1" applyAlignment="1" applyProtection="1">
      <alignment horizontal="right" vertical="center" wrapText="1"/>
    </xf>
    <xf numFmtId="180" fontId="62" fillId="0" borderId="31" xfId="18" applyNumberFormat="1" applyFont="1" applyBorder="1" applyAlignment="1" applyProtection="1">
      <alignment horizontal="right" vertical="center" wrapText="1"/>
    </xf>
    <xf numFmtId="180" fontId="62" fillId="0" borderId="31" xfId="18" applyNumberFormat="1" applyFont="1" applyBorder="1" applyAlignment="1" applyProtection="1">
      <alignment horizontal="left" vertical="center" wrapText="1"/>
    </xf>
    <xf numFmtId="180" fontId="62" fillId="0" borderId="42" xfId="18" applyNumberFormat="1" applyFont="1" applyBorder="1" applyAlignment="1" applyProtection="1">
      <alignment horizontal="left" vertical="center" wrapText="1"/>
    </xf>
    <xf numFmtId="180" fontId="62" fillId="0" borderId="41" xfId="18" applyNumberFormat="1" applyFont="1" applyBorder="1" applyAlignment="1" applyProtection="1">
      <alignment horizontal="left" vertical="center" wrapText="1"/>
    </xf>
    <xf numFmtId="180" fontId="61" fillId="5" borderId="35" xfId="18" applyNumberFormat="1" applyFont="1" applyFill="1" applyBorder="1" applyAlignment="1" applyProtection="1">
      <alignment horizontal="right"/>
    </xf>
    <xf numFmtId="180" fontId="62" fillId="0" borderId="52" xfId="18" applyNumberFormat="1" applyFont="1" applyFill="1" applyBorder="1" applyAlignment="1" applyProtection="1">
      <alignment horizontal="left" vertical="center" wrapText="1"/>
      <protection locked="0"/>
    </xf>
    <xf numFmtId="180" fontId="45" fillId="0" borderId="0" xfId="18" applyNumberFormat="1" applyFont="1" applyProtection="1">
      <protection locked="0"/>
    </xf>
    <xf numFmtId="180" fontId="45" fillId="0" borderId="0" xfId="18" applyNumberFormat="1" applyFont="1" applyFill="1" applyBorder="1" applyProtection="1">
      <protection locked="0"/>
    </xf>
    <xf numFmtId="180" fontId="46" fillId="5" borderId="35" xfId="18" applyNumberFormat="1" applyFont="1" applyFill="1" applyBorder="1" applyAlignment="1" applyProtection="1">
      <alignment horizontal="center" wrapText="1"/>
      <protection locked="0"/>
    </xf>
    <xf numFmtId="180" fontId="46" fillId="5" borderId="36" xfId="18" applyNumberFormat="1" applyFont="1" applyFill="1" applyBorder="1" applyAlignment="1" applyProtection="1">
      <protection locked="0"/>
    </xf>
    <xf numFmtId="180" fontId="46" fillId="5" borderId="45" xfId="18" applyNumberFormat="1" applyFont="1" applyFill="1" applyBorder="1" applyAlignment="1" applyProtection="1">
      <protection locked="0"/>
    </xf>
    <xf numFmtId="180" fontId="46" fillId="5" borderId="28" xfId="18" applyNumberFormat="1" applyFont="1" applyFill="1" applyBorder="1" applyAlignment="1" applyProtection="1">
      <alignment horizontal="right"/>
    </xf>
    <xf numFmtId="180" fontId="46" fillId="5" borderId="35" xfId="18" applyNumberFormat="1" applyFont="1" applyFill="1" applyBorder="1" applyAlignment="1" applyProtection="1">
      <alignment horizontal="right"/>
    </xf>
    <xf numFmtId="180" fontId="46" fillId="2" borderId="31" xfId="18" applyNumberFormat="1" applyFont="1" applyFill="1" applyBorder="1" applyAlignment="1" applyProtection="1">
      <alignment horizontal="right" vertical="center" wrapText="1"/>
    </xf>
    <xf numFmtId="180" fontId="46" fillId="2" borderId="51" xfId="18" applyNumberFormat="1" applyFont="1" applyFill="1" applyBorder="1" applyAlignment="1" applyProtection="1">
      <alignment horizontal="right" vertical="center" wrapText="1"/>
    </xf>
    <xf numFmtId="180" fontId="43" fillId="6" borderId="31" xfId="18" applyNumberFormat="1" applyFont="1" applyFill="1" applyBorder="1" applyAlignment="1" applyProtection="1">
      <alignment horizontal="left" vertical="center" wrapText="1"/>
    </xf>
    <xf numFmtId="180" fontId="43" fillId="6" borderId="42" xfId="18" applyNumberFormat="1" applyFont="1" applyFill="1" applyBorder="1" applyAlignment="1" applyProtection="1">
      <alignment horizontal="left" vertical="center" wrapText="1"/>
    </xf>
    <xf numFmtId="180" fontId="43" fillId="6" borderId="41" xfId="18" applyNumberFormat="1" applyFont="1" applyFill="1" applyBorder="1" applyAlignment="1" applyProtection="1">
      <alignment horizontal="left" vertical="center" wrapText="1"/>
    </xf>
    <xf numFmtId="180" fontId="42" fillId="0" borderId="0" xfId="18" applyNumberFormat="1" applyFont="1" applyFill="1" applyBorder="1" applyProtection="1">
      <protection locked="0"/>
    </xf>
    <xf numFmtId="180" fontId="45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45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45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26" fillId="0" borderId="0" xfId="18" applyNumberFormat="1" applyFont="1" applyFill="1" applyBorder="1" applyAlignment="1" applyProtection="1">
      <protection locked="0"/>
    </xf>
    <xf numFmtId="180" fontId="26" fillId="0" borderId="0" xfId="18" applyNumberFormat="1" applyFont="1" applyProtection="1">
      <protection locked="0"/>
    </xf>
    <xf numFmtId="180" fontId="43" fillId="2" borderId="51" xfId="18" applyNumberFormat="1" applyFont="1" applyFill="1" applyBorder="1" applyAlignment="1" applyProtection="1">
      <alignment horizontal="left" vertical="center" wrapText="1"/>
      <protection locked="0"/>
    </xf>
    <xf numFmtId="180" fontId="6" fillId="0" borderId="51" xfId="18" applyNumberFormat="1" applyFont="1" applyBorder="1" applyAlignment="1" applyProtection="1">
      <alignment horizontal="left" vertical="center" wrapText="1"/>
      <protection locked="0"/>
    </xf>
    <xf numFmtId="180" fontId="44" fillId="0" borderId="51" xfId="18" applyNumberFormat="1" applyFont="1" applyBorder="1" applyAlignment="1" applyProtection="1">
      <alignment horizontal="left" vertical="center" wrapText="1"/>
      <protection locked="0"/>
    </xf>
    <xf numFmtId="180" fontId="26" fillId="5" borderId="28" xfId="18" applyNumberFormat="1" applyFont="1" applyFill="1" applyBorder="1" applyAlignment="1" applyProtection="1">
      <alignment wrapText="1"/>
      <protection locked="0"/>
    </xf>
    <xf numFmtId="180" fontId="6" fillId="0" borderId="61" xfId="18" applyNumberFormat="1" applyFont="1" applyBorder="1" applyAlignment="1" applyProtection="1">
      <alignment horizontal="left" vertical="center" wrapText="1"/>
      <protection locked="0"/>
    </xf>
    <xf numFmtId="180" fontId="62" fillId="0" borderId="53" xfId="18" applyNumberFormat="1" applyFont="1" applyFill="1" applyBorder="1" applyAlignment="1" applyProtection="1">
      <alignment horizontal="left" vertical="center" wrapText="1"/>
      <protection locked="0"/>
    </xf>
    <xf numFmtId="180" fontId="62" fillId="0" borderId="54" xfId="18" applyNumberFormat="1" applyFont="1" applyFill="1" applyBorder="1" applyAlignment="1" applyProtection="1">
      <alignment horizontal="left" vertical="center" wrapText="1"/>
      <protection locked="0"/>
    </xf>
    <xf numFmtId="180" fontId="26" fillId="5" borderId="35" xfId="18" applyNumberFormat="1" applyFont="1" applyFill="1" applyBorder="1" applyAlignment="1" applyProtection="1">
      <protection locked="0"/>
    </xf>
    <xf numFmtId="180" fontId="43" fillId="2" borderId="31" xfId="18" applyNumberFormat="1" applyFont="1" applyFill="1" applyBorder="1" applyAlignment="1" applyProtection="1">
      <alignment horizontal="left" vertical="center" wrapText="1"/>
      <protection locked="0"/>
    </xf>
    <xf numFmtId="180" fontId="6" fillId="0" borderId="31" xfId="18" applyNumberFormat="1" applyFont="1" applyBorder="1" applyAlignment="1" applyProtection="1">
      <alignment horizontal="left" vertical="center" wrapText="1"/>
      <protection locked="0"/>
    </xf>
    <xf numFmtId="180" fontId="44" fillId="0" borderId="31" xfId="18" applyNumberFormat="1" applyFont="1" applyBorder="1" applyAlignment="1" applyProtection="1">
      <alignment horizontal="left" vertical="center" wrapText="1"/>
      <protection locked="0"/>
    </xf>
    <xf numFmtId="180" fontId="6" fillId="0" borderId="52" xfId="18" applyNumberFormat="1" applyFont="1" applyBorder="1" applyAlignment="1" applyProtection="1">
      <alignment horizontal="left" vertical="center" wrapText="1"/>
      <protection locked="0"/>
    </xf>
    <xf numFmtId="180" fontId="45" fillId="0" borderId="52" xfId="18" applyNumberFormat="1" applyFont="1" applyFill="1" applyBorder="1" applyAlignment="1" applyProtection="1">
      <alignment horizontal="left" vertical="center" wrapText="1"/>
      <protection locked="0"/>
    </xf>
    <xf numFmtId="180" fontId="45" fillId="0" borderId="53" xfId="18" applyNumberFormat="1" applyFont="1" applyFill="1" applyBorder="1" applyAlignment="1" applyProtection="1">
      <alignment horizontal="left" vertical="center" wrapText="1"/>
      <protection locked="0"/>
    </xf>
    <xf numFmtId="180" fontId="45" fillId="0" borderId="54" xfId="18" applyNumberFormat="1" applyFont="1" applyFill="1" applyBorder="1" applyAlignment="1" applyProtection="1">
      <alignment horizontal="left" vertical="center" wrapText="1"/>
      <protection locked="0"/>
    </xf>
    <xf numFmtId="180" fontId="46" fillId="2" borderId="75" xfId="18" applyNumberFormat="1" applyFont="1" applyFill="1" applyBorder="1" applyAlignment="1" applyProtection="1">
      <alignment horizontal="left" vertical="center" wrapText="1"/>
      <protection locked="0"/>
    </xf>
    <xf numFmtId="0" fontId="6" fillId="0" borderId="100" xfId="22" applyFont="1" applyFill="1" applyBorder="1" applyAlignment="1" applyProtection="1">
      <alignment horizontal="left" vertical="center" wrapText="1"/>
      <protection locked="0"/>
    </xf>
    <xf numFmtId="0" fontId="6" fillId="0" borderId="101" xfId="22" applyFont="1" applyFill="1" applyBorder="1" applyAlignment="1" applyProtection="1">
      <alignment horizontal="left" vertical="center" wrapText="1"/>
      <protection locked="0"/>
    </xf>
    <xf numFmtId="0" fontId="64" fillId="7" borderId="71" xfId="0" applyFont="1" applyFill="1" applyBorder="1" applyAlignment="1">
      <alignment horizontal="center"/>
    </xf>
    <xf numFmtId="0" fontId="64" fillId="7" borderId="69" xfId="0" applyFont="1" applyFill="1" applyBorder="1" applyAlignment="1">
      <alignment horizontal="center"/>
    </xf>
    <xf numFmtId="0" fontId="64" fillId="7" borderId="70" xfId="0" applyFont="1" applyFill="1" applyBorder="1" applyAlignment="1">
      <alignment horizontal="center"/>
    </xf>
    <xf numFmtId="0" fontId="64" fillId="7" borderId="69" xfId="0" applyFont="1" applyFill="1" applyBorder="1"/>
    <xf numFmtId="0" fontId="64" fillId="7" borderId="71" xfId="0" applyFont="1" applyFill="1" applyBorder="1"/>
    <xf numFmtId="3" fontId="64" fillId="7" borderId="18" xfId="0" applyNumberFormat="1" applyFont="1" applyFill="1" applyBorder="1" applyAlignment="1">
      <alignment horizontal="right"/>
    </xf>
    <xf numFmtId="0" fontId="64" fillId="7" borderId="69" xfId="0" applyFont="1" applyFill="1" applyBorder="1" applyAlignment="1">
      <alignment horizontal="right"/>
    </xf>
    <xf numFmtId="0" fontId="64" fillId="8" borderId="102" xfId="0" applyFont="1" applyFill="1" applyBorder="1" applyAlignment="1">
      <alignment wrapText="1"/>
    </xf>
    <xf numFmtId="3" fontId="64" fillId="8" borderId="103" xfId="0" applyNumberFormat="1" applyFont="1" applyFill="1" applyBorder="1" applyAlignment="1">
      <alignment horizontal="right" wrapText="1"/>
    </xf>
    <xf numFmtId="3" fontId="64" fillId="8" borderId="104" xfId="0" applyNumberFormat="1" applyFont="1" applyFill="1" applyBorder="1" applyAlignment="1">
      <alignment horizontal="right" wrapText="1"/>
    </xf>
    <xf numFmtId="0" fontId="64" fillId="8" borderId="104" xfId="0" applyFont="1" applyFill="1" applyBorder="1" applyAlignment="1">
      <alignment horizontal="right" wrapText="1"/>
    </xf>
    <xf numFmtId="3" fontId="64" fillId="8" borderId="102" xfId="0" applyNumberFormat="1" applyFont="1" applyFill="1" applyBorder="1" applyAlignment="1">
      <alignment horizontal="right" wrapText="1"/>
    </xf>
    <xf numFmtId="0" fontId="64" fillId="8" borderId="103" xfId="0" applyFont="1" applyFill="1" applyBorder="1" applyAlignment="1">
      <alignment horizontal="right" wrapText="1"/>
    </xf>
    <xf numFmtId="3" fontId="0" fillId="0" borderId="76" xfId="0" applyNumberFormat="1" applyBorder="1"/>
    <xf numFmtId="3" fontId="0" fillId="0" borderId="72" xfId="0" applyNumberFormat="1" applyBorder="1"/>
    <xf numFmtId="3" fontId="4" fillId="0" borderId="46" xfId="0" applyNumberFormat="1" applyFont="1" applyBorder="1" applyAlignment="1">
      <alignment horizontal="center"/>
    </xf>
    <xf numFmtId="3" fontId="4" fillId="0" borderId="47" xfId="0" applyNumberFormat="1" applyFont="1" applyBorder="1" applyAlignment="1">
      <alignment horizontal="center"/>
    </xf>
    <xf numFmtId="3" fontId="0" fillId="0" borderId="77" xfId="0" applyNumberFormat="1" applyBorder="1"/>
    <xf numFmtId="3" fontId="0" fillId="0" borderId="78" xfId="0" applyNumberFormat="1" applyBorder="1"/>
    <xf numFmtId="3" fontId="0" fillId="0" borderId="63" xfId="0" applyNumberFormat="1" applyBorder="1"/>
    <xf numFmtId="3" fontId="0" fillId="0" borderId="79" xfId="0" applyNumberFormat="1" applyBorder="1"/>
    <xf numFmtId="0" fontId="4" fillId="0" borderId="33" xfId="0" applyFont="1" applyBorder="1"/>
    <xf numFmtId="0" fontId="4" fillId="0" borderId="76" xfId="0" applyFont="1" applyBorder="1"/>
    <xf numFmtId="0" fontId="4" fillId="0" borderId="77" xfId="0" applyFont="1" applyBorder="1"/>
    <xf numFmtId="3" fontId="0" fillId="0" borderId="25" xfId="0" applyNumberForma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/>
    <xf numFmtId="0" fontId="4" fillId="0" borderId="35" xfId="0" applyFont="1" applyBorder="1" applyAlignment="1"/>
    <xf numFmtId="10" fontId="4" fillId="0" borderId="36" xfId="24" applyNumberFormat="1" applyFont="1" applyBorder="1"/>
    <xf numFmtId="10" fontId="4" fillId="0" borderId="46" xfId="24" applyNumberFormat="1" applyFont="1" applyBorder="1"/>
    <xf numFmtId="10" fontId="4" fillId="0" borderId="47" xfId="24" applyNumberFormat="1" applyFont="1" applyBorder="1"/>
    <xf numFmtId="10" fontId="0" fillId="0" borderId="76" xfId="24" applyNumberFormat="1" applyFont="1" applyBorder="1"/>
    <xf numFmtId="10" fontId="0" fillId="0" borderId="77" xfId="24" applyNumberFormat="1" applyFont="1" applyBorder="1"/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10" fontId="0" fillId="0" borderId="72" xfId="24" applyNumberFormat="1" applyFont="1" applyBorder="1"/>
    <xf numFmtId="10" fontId="0" fillId="0" borderId="33" xfId="24" applyNumberFormat="1" applyFont="1" applyBorder="1"/>
    <xf numFmtId="10" fontId="3" fillId="0" borderId="76" xfId="24" applyNumberFormat="1" applyFont="1" applyBorder="1" applyAlignment="1">
      <alignment horizontal="center"/>
    </xf>
    <xf numFmtId="0" fontId="4" fillId="0" borderId="35" xfId="0" applyFont="1" applyBorder="1"/>
    <xf numFmtId="3" fontId="4" fillId="0" borderId="35" xfId="0" applyNumberFormat="1" applyFont="1" applyBorder="1" applyAlignment="1">
      <alignment horizontal="center" vertical="center"/>
    </xf>
    <xf numFmtId="9" fontId="3" fillId="0" borderId="0" xfId="24" applyFont="1" applyAlignment="1">
      <alignment horizontal="right"/>
    </xf>
    <xf numFmtId="3" fontId="4" fillId="0" borderId="46" xfId="0" applyNumberFormat="1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 vertical="center"/>
    </xf>
    <xf numFmtId="3" fontId="4" fillId="0" borderId="80" xfId="0" applyNumberFormat="1" applyFont="1" applyBorder="1" applyAlignment="1">
      <alignment horizontal="center" vertical="center"/>
    </xf>
    <xf numFmtId="0" fontId="4" fillId="0" borderId="72" xfId="0" applyFont="1" applyBorder="1"/>
    <xf numFmtId="0" fontId="4" fillId="0" borderId="81" xfId="0" applyFont="1" applyBorder="1"/>
    <xf numFmtId="0" fontId="4" fillId="0" borderId="35" xfId="0" applyFont="1" applyBorder="1" applyAlignment="1">
      <alignment horizontal="center"/>
    </xf>
    <xf numFmtId="3" fontId="4" fillId="0" borderId="65" xfId="0" applyNumberFormat="1" applyFont="1" applyBorder="1" applyAlignment="1">
      <alignment horizontal="center" vertical="center"/>
    </xf>
    <xf numFmtId="3" fontId="4" fillId="0" borderId="66" xfId="0" applyNumberFormat="1" applyFont="1" applyBorder="1" applyAlignment="1">
      <alignment horizontal="center"/>
    </xf>
    <xf numFmtId="9" fontId="4" fillId="0" borderId="36" xfId="24" applyFont="1" applyBorder="1" applyAlignment="1">
      <alignment horizontal="center"/>
    </xf>
    <xf numFmtId="9" fontId="4" fillId="0" borderId="46" xfId="24" applyFont="1" applyBorder="1" applyAlignment="1">
      <alignment horizontal="center"/>
    </xf>
    <xf numFmtId="9" fontId="4" fillId="0" borderId="47" xfId="24" applyFont="1" applyBorder="1" applyAlignment="1">
      <alignment horizontal="center"/>
    </xf>
    <xf numFmtId="9" fontId="0" fillId="0" borderId="33" xfId="24" applyFont="1" applyBorder="1" applyAlignment="1">
      <alignment horizontal="center"/>
    </xf>
    <xf numFmtId="9" fontId="0" fillId="0" borderId="34" xfId="24" applyFont="1" applyBorder="1" applyAlignment="1">
      <alignment horizontal="center"/>
    </xf>
    <xf numFmtId="9" fontId="0" fillId="0" borderId="76" xfId="24" applyFont="1" applyBorder="1" applyAlignment="1">
      <alignment horizontal="center"/>
    </xf>
    <xf numFmtId="9" fontId="0" fillId="0" borderId="63" xfId="24" applyFont="1" applyBorder="1" applyAlignment="1">
      <alignment horizontal="center"/>
    </xf>
    <xf numFmtId="9" fontId="0" fillId="0" borderId="77" xfId="24" applyFont="1" applyBorder="1" applyAlignment="1">
      <alignment horizontal="center"/>
    </xf>
    <xf numFmtId="9" fontId="0" fillId="0" borderId="79" xfId="24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72" xfId="0" applyNumberFormat="1" applyBorder="1" applyAlignment="1">
      <alignment horizontal="center"/>
    </xf>
    <xf numFmtId="3" fontId="0" fillId="0" borderId="76" xfId="0" applyNumberFormat="1" applyBorder="1" applyAlignment="1">
      <alignment horizontal="center"/>
    </xf>
    <xf numFmtId="3" fontId="0" fillId="0" borderId="81" xfId="0" applyNumberFormat="1" applyBorder="1" applyAlignment="1">
      <alignment horizontal="center"/>
    </xf>
    <xf numFmtId="3" fontId="0" fillId="0" borderId="35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9" fontId="0" fillId="0" borderId="72" xfId="24" applyFont="1" applyBorder="1" applyAlignment="1">
      <alignment horizontal="center"/>
    </xf>
    <xf numFmtId="9" fontId="0" fillId="0" borderId="32" xfId="24" applyFont="1" applyBorder="1" applyAlignment="1">
      <alignment horizontal="center"/>
    </xf>
    <xf numFmtId="9" fontId="0" fillId="0" borderId="64" xfId="24" applyFont="1" applyBorder="1" applyAlignment="1">
      <alignment horizontal="center"/>
    </xf>
    <xf numFmtId="9" fontId="0" fillId="0" borderId="82" xfId="24" applyFont="1" applyBorder="1" applyAlignment="1">
      <alignment horizontal="center"/>
    </xf>
    <xf numFmtId="9" fontId="0" fillId="0" borderId="35" xfId="24" applyFont="1" applyBorder="1" applyAlignment="1">
      <alignment horizontal="center"/>
    </xf>
    <xf numFmtId="9" fontId="0" fillId="0" borderId="1" xfId="24" applyFont="1" applyBorder="1" applyAlignment="1">
      <alignment horizontal="center"/>
    </xf>
    <xf numFmtId="9" fontId="0" fillId="0" borderId="3" xfId="24" applyFont="1" applyBorder="1" applyAlignment="1">
      <alignment horizontal="center"/>
    </xf>
    <xf numFmtId="9" fontId="0" fillId="0" borderId="4" xfId="24" applyFont="1" applyBorder="1" applyAlignment="1">
      <alignment horizontal="center"/>
    </xf>
    <xf numFmtId="9" fontId="0" fillId="0" borderId="69" xfId="24" applyFont="1" applyBorder="1" applyAlignment="1">
      <alignment horizontal="center"/>
    </xf>
    <xf numFmtId="9" fontId="0" fillId="0" borderId="78" xfId="24" applyFont="1" applyBorder="1" applyAlignment="1">
      <alignment horizontal="center"/>
    </xf>
    <xf numFmtId="9" fontId="0" fillId="0" borderId="83" xfId="24" applyFont="1" applyBorder="1" applyAlignment="1">
      <alignment horizontal="center"/>
    </xf>
    <xf numFmtId="9" fontId="0" fillId="0" borderId="35" xfId="0" applyNumberFormat="1" applyBorder="1"/>
    <xf numFmtId="9" fontId="0" fillId="0" borderId="29" xfId="0" applyNumberFormat="1" applyBorder="1"/>
    <xf numFmtId="9" fontId="0" fillId="0" borderId="35" xfId="24" applyFont="1" applyBorder="1"/>
    <xf numFmtId="0" fontId="4" fillId="0" borderId="69" xfId="0" applyFont="1" applyBorder="1" applyAlignment="1">
      <alignment horizontal="left"/>
    </xf>
    <xf numFmtId="3" fontId="0" fillId="0" borderId="70" xfId="0" applyNumberFormat="1" applyBorder="1" applyAlignment="1">
      <alignment horizontal="center"/>
    </xf>
    <xf numFmtId="3" fontId="0" fillId="0" borderId="69" xfId="0" applyNumberFormat="1" applyBorder="1" applyAlignment="1">
      <alignment horizontal="center"/>
    </xf>
    <xf numFmtId="0" fontId="4" fillId="0" borderId="35" xfId="0" applyFont="1" applyBorder="1" applyAlignment="1">
      <alignment horizontal="left"/>
    </xf>
    <xf numFmtId="9" fontId="0" fillId="0" borderId="69" xfId="24" applyFont="1" applyBorder="1"/>
    <xf numFmtId="9" fontId="0" fillId="0" borderId="71" xfId="24" applyFont="1" applyBorder="1"/>
    <xf numFmtId="9" fontId="0" fillId="0" borderId="29" xfId="24" applyFont="1" applyBorder="1"/>
    <xf numFmtId="17" fontId="38" fillId="0" borderId="66" xfId="0" applyNumberFormat="1" applyFont="1" applyBorder="1" applyAlignment="1">
      <alignment horizontal="center"/>
    </xf>
    <xf numFmtId="17" fontId="38" fillId="0" borderId="84" xfId="0" applyNumberFormat="1" applyFont="1" applyBorder="1" applyAlignment="1">
      <alignment horizontal="center"/>
    </xf>
    <xf numFmtId="0" fontId="38" fillId="0" borderId="68" xfId="0" applyFont="1" applyBorder="1" applyAlignment="1">
      <alignment horizontal="center"/>
    </xf>
    <xf numFmtId="0" fontId="38" fillId="0" borderId="85" xfId="0" applyFont="1" applyBorder="1" applyAlignment="1">
      <alignment horizontal="center"/>
    </xf>
    <xf numFmtId="3" fontId="38" fillId="0" borderId="30" xfId="0" applyNumberFormat="1" applyFont="1" applyBorder="1" applyAlignment="1">
      <alignment horizontal="right"/>
    </xf>
    <xf numFmtId="0" fontId="20" fillId="0" borderId="69" xfId="0" applyFont="1" applyBorder="1"/>
    <xf numFmtId="3" fontId="20" fillId="0" borderId="70" xfId="0" applyNumberFormat="1" applyFont="1" applyBorder="1" applyAlignment="1">
      <alignment horizontal="right"/>
    </xf>
    <xf numFmtId="0" fontId="20" fillId="0" borderId="0" xfId="0" applyFont="1" applyFill="1" applyBorder="1"/>
    <xf numFmtId="0" fontId="3" fillId="0" borderId="25" xfId="0" applyFont="1" applyBorder="1"/>
    <xf numFmtId="0" fontId="4" fillId="0" borderId="25" xfId="0" applyFont="1" applyBorder="1"/>
    <xf numFmtId="10" fontId="48" fillId="0" borderId="76" xfId="0" applyNumberFormat="1" applyFont="1" applyBorder="1" applyProtection="1"/>
    <xf numFmtId="10" fontId="48" fillId="0" borderId="77" xfId="0" applyNumberFormat="1" applyFont="1" applyBorder="1" applyProtection="1"/>
    <xf numFmtId="10" fontId="48" fillId="0" borderId="63" xfId="0" applyNumberFormat="1" applyFont="1" applyFill="1" applyBorder="1" applyAlignment="1" applyProtection="1">
      <alignment horizontal="center"/>
    </xf>
    <xf numFmtId="10" fontId="48" fillId="0" borderId="83" xfId="0" applyNumberFormat="1" applyFont="1" applyFill="1" applyBorder="1" applyAlignment="1" applyProtection="1">
      <alignment horizontal="center"/>
    </xf>
    <xf numFmtId="17" fontId="4" fillId="0" borderId="65" xfId="0" applyNumberFormat="1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10" fontId="48" fillId="0" borderId="72" xfId="0" applyNumberFormat="1" applyFont="1" applyBorder="1" applyProtection="1"/>
    <xf numFmtId="10" fontId="48" fillId="0" borderId="78" xfId="0" applyNumberFormat="1" applyFont="1" applyFill="1" applyBorder="1" applyAlignment="1" applyProtection="1">
      <alignment horizontal="center"/>
    </xf>
    <xf numFmtId="10" fontId="49" fillId="0" borderId="35" xfId="0" applyNumberFormat="1" applyFont="1" applyBorder="1" applyProtection="1"/>
    <xf numFmtId="10" fontId="49" fillId="0" borderId="30" xfId="0" applyNumberFormat="1" applyFont="1" applyFill="1" applyBorder="1" applyAlignment="1" applyProtection="1">
      <alignment horizontal="center"/>
    </xf>
    <xf numFmtId="17" fontId="38" fillId="0" borderId="86" xfId="0" applyNumberFormat="1" applyFont="1" applyBorder="1" applyAlignment="1">
      <alignment horizontal="center"/>
    </xf>
    <xf numFmtId="0" fontId="38" fillId="0" borderId="87" xfId="0" applyFont="1" applyBorder="1" applyAlignment="1">
      <alignment horizontal="center"/>
    </xf>
    <xf numFmtId="3" fontId="38" fillId="0" borderId="71" xfId="0" applyNumberFormat="1" applyFont="1" applyBorder="1" applyAlignment="1">
      <alignment horizontal="right"/>
    </xf>
    <xf numFmtId="3" fontId="20" fillId="0" borderId="71" xfId="0" applyNumberFormat="1" applyFont="1" applyBorder="1" applyAlignment="1">
      <alignment horizontal="right"/>
    </xf>
    <xf numFmtId="0" fontId="20" fillId="0" borderId="71" xfId="0" applyFont="1" applyBorder="1" applyAlignment="1">
      <alignment horizontal="right"/>
    </xf>
    <xf numFmtId="17" fontId="38" fillId="0" borderId="65" xfId="0" applyNumberFormat="1" applyFont="1" applyBorder="1" applyAlignment="1">
      <alignment horizontal="center"/>
    </xf>
    <xf numFmtId="0" fontId="38" fillId="0" borderId="88" xfId="0" applyFont="1" applyBorder="1" applyAlignment="1">
      <alignment horizontal="center"/>
    </xf>
    <xf numFmtId="3" fontId="38" fillId="0" borderId="69" xfId="0" applyNumberFormat="1" applyFont="1" applyBorder="1" applyAlignment="1">
      <alignment horizontal="right"/>
    </xf>
    <xf numFmtId="3" fontId="20" fillId="0" borderId="69" xfId="0" applyNumberFormat="1" applyFont="1" applyBorder="1" applyAlignment="1">
      <alignment horizontal="right"/>
    </xf>
    <xf numFmtId="0" fontId="20" fillId="0" borderId="69" xfId="0" applyFont="1" applyBorder="1" applyAlignment="1">
      <alignment horizontal="right"/>
    </xf>
    <xf numFmtId="10" fontId="48" fillId="0" borderId="35" xfId="0" applyNumberFormat="1" applyFont="1" applyBorder="1" applyProtection="1"/>
    <xf numFmtId="3" fontId="38" fillId="0" borderId="35" xfId="0" applyNumberFormat="1" applyFont="1" applyFill="1" applyBorder="1" applyAlignment="1">
      <alignment horizontal="center"/>
    </xf>
    <xf numFmtId="0" fontId="38" fillId="0" borderId="35" xfId="0" applyFont="1" applyFill="1" applyBorder="1"/>
    <xf numFmtId="0" fontId="0" fillId="0" borderId="35" xfId="0" applyBorder="1"/>
    <xf numFmtId="10" fontId="0" fillId="0" borderId="0" xfId="0" applyNumberFormat="1"/>
    <xf numFmtId="3" fontId="38" fillId="0" borderId="65" xfId="0" applyNumberFormat="1" applyFont="1" applyFill="1" applyBorder="1" applyAlignment="1">
      <alignment horizontal="center"/>
    </xf>
    <xf numFmtId="0" fontId="0" fillId="0" borderId="25" xfId="0" applyBorder="1"/>
    <xf numFmtId="9" fontId="0" fillId="0" borderId="25" xfId="24" applyFont="1" applyBorder="1"/>
    <xf numFmtId="9" fontId="0" fillId="0" borderId="21" xfId="24" applyFont="1" applyBorder="1"/>
    <xf numFmtId="3" fontId="38" fillId="0" borderId="36" xfId="0" applyNumberFormat="1" applyFont="1" applyFill="1" applyBorder="1" applyAlignment="1">
      <alignment horizontal="center"/>
    </xf>
    <xf numFmtId="3" fontId="38" fillId="0" borderId="46" xfId="0" applyNumberFormat="1" applyFont="1" applyFill="1" applyBorder="1" applyAlignment="1">
      <alignment horizontal="center"/>
    </xf>
    <xf numFmtId="3" fontId="38" fillId="0" borderId="47" xfId="0" applyNumberFormat="1" applyFont="1" applyFill="1" applyBorder="1" applyAlignment="1">
      <alignment horizontal="center"/>
    </xf>
    <xf numFmtId="3" fontId="0" fillId="0" borderId="19" xfId="0" applyNumberFormat="1" applyBorder="1"/>
    <xf numFmtId="0" fontId="4" fillId="0" borderId="36" xfId="0" applyFont="1" applyBorder="1"/>
    <xf numFmtId="3" fontId="4" fillId="0" borderId="46" xfId="0" applyNumberFormat="1" applyFont="1" applyBorder="1"/>
    <xf numFmtId="3" fontId="4" fillId="0" borderId="47" xfId="0" applyNumberFormat="1" applyFont="1" applyBorder="1"/>
    <xf numFmtId="0" fontId="4" fillId="0" borderId="25" xfId="0" applyFont="1" applyBorder="1" applyAlignment="1">
      <alignment horizontal="center"/>
    </xf>
    <xf numFmtId="166" fontId="4" fillId="0" borderId="25" xfId="15" applyFont="1" applyBorder="1"/>
    <xf numFmtId="166" fontId="0" fillId="0" borderId="0" xfId="15" applyFont="1"/>
    <xf numFmtId="166" fontId="0" fillId="0" borderId="25" xfId="15" applyFont="1" applyBorder="1"/>
    <xf numFmtId="167" fontId="0" fillId="0" borderId="25" xfId="15" applyNumberFormat="1" applyFont="1" applyBorder="1"/>
    <xf numFmtId="9" fontId="48" fillId="0" borderId="0" xfId="24" applyFont="1"/>
    <xf numFmtId="0" fontId="3" fillId="0" borderId="1" xfId="0" applyFont="1" applyBorder="1" applyAlignment="1">
      <alignment horizontal="center"/>
    </xf>
    <xf numFmtId="167" fontId="0" fillId="0" borderId="25" xfId="15" applyNumberFormat="1" applyFont="1" applyBorder="1" applyAlignment="1">
      <alignment horizontal="center"/>
    </xf>
    <xf numFmtId="0" fontId="0" fillId="0" borderId="33" xfId="0" applyBorder="1"/>
    <xf numFmtId="0" fontId="0" fillId="0" borderId="76" xfId="0" applyBorder="1"/>
    <xf numFmtId="0" fontId="0" fillId="0" borderId="77" xfId="0" applyBorder="1"/>
    <xf numFmtId="3" fontId="0" fillId="0" borderId="33" xfId="0" applyNumberFormat="1" applyBorder="1"/>
    <xf numFmtId="3" fontId="0" fillId="0" borderId="83" xfId="0" applyNumberFormat="1" applyBorder="1"/>
    <xf numFmtId="9" fontId="0" fillId="0" borderId="0" xfId="0" applyNumberFormat="1"/>
    <xf numFmtId="9" fontId="4" fillId="0" borderId="35" xfId="24" applyFont="1" applyFill="1" applyBorder="1" applyAlignment="1">
      <alignment horizontal="center"/>
    </xf>
    <xf numFmtId="3" fontId="0" fillId="0" borderId="3" xfId="0" applyNumberFormat="1" applyBorder="1"/>
    <xf numFmtId="9" fontId="0" fillId="0" borderId="33" xfId="24" applyFont="1" applyFill="1" applyBorder="1" applyAlignment="1">
      <alignment horizontal="center"/>
    </xf>
    <xf numFmtId="9" fontId="0" fillId="0" borderId="76" xfId="24" applyFont="1" applyFill="1" applyBorder="1" applyAlignment="1">
      <alignment horizontal="center"/>
    </xf>
    <xf numFmtId="9" fontId="0" fillId="0" borderId="77" xfId="24" applyFont="1" applyFill="1" applyBorder="1" applyAlignment="1">
      <alignment horizontal="center"/>
    </xf>
    <xf numFmtId="3" fontId="4" fillId="0" borderId="29" xfId="0" applyNumberFormat="1" applyFont="1" applyBorder="1"/>
    <xf numFmtId="3" fontId="0" fillId="0" borderId="89" xfId="0" applyNumberFormat="1" applyBorder="1"/>
    <xf numFmtId="3" fontId="0" fillId="0" borderId="90" xfId="0" applyNumberFormat="1" applyBorder="1"/>
    <xf numFmtId="0" fontId="3" fillId="0" borderId="76" xfId="0" applyFont="1" applyBorder="1"/>
    <xf numFmtId="0" fontId="65" fillId="9" borderId="35" xfId="0" applyFont="1" applyFill="1" applyBorder="1"/>
    <xf numFmtId="0" fontId="65" fillId="9" borderId="30" xfId="0" applyFont="1" applyFill="1" applyBorder="1" applyAlignment="1">
      <alignment horizontal="center"/>
    </xf>
    <xf numFmtId="0" fontId="66" fillId="0" borderId="69" xfId="0" applyFont="1" applyBorder="1"/>
    <xf numFmtId="3" fontId="66" fillId="0" borderId="70" xfId="0" applyNumberFormat="1" applyFont="1" applyBorder="1" applyAlignment="1">
      <alignment horizontal="right"/>
    </xf>
    <xf numFmtId="0" fontId="66" fillId="0" borderId="70" xfId="0" applyFont="1" applyBorder="1" applyAlignment="1">
      <alignment horizontal="right"/>
    </xf>
    <xf numFmtId="0" fontId="65" fillId="0" borderId="69" xfId="0" applyFont="1" applyBorder="1" applyAlignment="1">
      <alignment wrapText="1"/>
    </xf>
    <xf numFmtId="3" fontId="65" fillId="0" borderId="70" xfId="0" applyNumberFormat="1" applyFont="1" applyBorder="1" applyAlignment="1">
      <alignment horizontal="right"/>
    </xf>
    <xf numFmtId="0" fontId="65" fillId="0" borderId="70" xfId="0" applyFont="1" applyBorder="1" applyAlignment="1">
      <alignment horizontal="right"/>
    </xf>
    <xf numFmtId="0" fontId="65" fillId="0" borderId="70" xfId="0" applyFont="1" applyBorder="1"/>
    <xf numFmtId="0" fontId="65" fillId="10" borderId="69" xfId="0" applyFont="1" applyFill="1" applyBorder="1"/>
    <xf numFmtId="0" fontId="65" fillId="10" borderId="70" xfId="0" applyFont="1" applyFill="1" applyBorder="1"/>
    <xf numFmtId="10" fontId="65" fillId="10" borderId="70" xfId="0" applyNumberFormat="1" applyFont="1" applyFill="1" applyBorder="1" applyAlignment="1">
      <alignment horizontal="right"/>
    </xf>
    <xf numFmtId="9" fontId="0" fillId="0" borderId="0" xfId="24" applyFont="1" applyBorder="1"/>
    <xf numFmtId="166" fontId="66" fillId="0" borderId="70" xfId="15" applyFont="1" applyBorder="1" applyAlignment="1">
      <alignment horizontal="right"/>
    </xf>
    <xf numFmtId="0" fontId="20" fillId="0" borderId="35" xfId="0" applyFont="1" applyBorder="1" applyAlignment="1">
      <alignment horizontal="center" vertical="top" wrapText="1"/>
    </xf>
    <xf numFmtId="0" fontId="20" fillId="0" borderId="69" xfId="0" applyFont="1" applyBorder="1" applyAlignment="1">
      <alignment horizontal="center" vertical="top" wrapText="1"/>
    </xf>
    <xf numFmtId="0" fontId="47" fillId="0" borderId="67" xfId="0" applyFont="1" applyBorder="1"/>
    <xf numFmtId="0" fontId="47" fillId="0" borderId="69" xfId="0" applyFont="1" applyBorder="1"/>
    <xf numFmtId="0" fontId="32" fillId="0" borderId="70" xfId="0" applyFont="1" applyBorder="1" applyAlignment="1">
      <alignment horizontal="right"/>
    </xf>
    <xf numFmtId="3" fontId="47" fillId="0" borderId="70" xfId="0" applyNumberFormat="1" applyFont="1" applyBorder="1" applyAlignment="1">
      <alignment horizontal="right"/>
    </xf>
    <xf numFmtId="0" fontId="32" fillId="0" borderId="70" xfId="0" applyFont="1" applyBorder="1"/>
    <xf numFmtId="0" fontId="32" fillId="0" borderId="69" xfId="0" applyFont="1" applyBorder="1"/>
    <xf numFmtId="3" fontId="47" fillId="0" borderId="68" xfId="0" applyNumberFormat="1" applyFont="1" applyBorder="1" applyAlignment="1">
      <alignment horizontal="right"/>
    </xf>
    <xf numFmtId="0" fontId="32" fillId="0" borderId="30" xfId="0" applyFont="1" applyBorder="1"/>
    <xf numFmtId="0" fontId="32" fillId="0" borderId="35" xfId="0" applyFont="1" applyBorder="1"/>
    <xf numFmtId="0" fontId="47" fillId="0" borderId="0" xfId="0" applyFont="1" applyBorder="1"/>
    <xf numFmtId="0" fontId="32" fillId="0" borderId="30" xfId="0" applyFont="1" applyBorder="1" applyAlignment="1">
      <alignment horizontal="right"/>
    </xf>
    <xf numFmtId="9" fontId="0" fillId="0" borderId="0" xfId="24" applyFont="1" applyAlignment="1">
      <alignment horizontal="right"/>
    </xf>
    <xf numFmtId="180" fontId="67" fillId="0" borderId="0" xfId="18" applyNumberFormat="1" applyFont="1" applyFill="1" applyProtection="1">
      <protection locked="0"/>
    </xf>
    <xf numFmtId="0" fontId="30" fillId="0" borderId="0" xfId="22" applyFont="1" applyAlignment="1">
      <alignment horizontal="left"/>
    </xf>
    <xf numFmtId="180" fontId="29" fillId="0" borderId="0" xfId="18" applyNumberFormat="1" applyFont="1" applyBorder="1" applyAlignment="1" applyProtection="1">
      <alignment horizontal="left"/>
      <protection locked="0"/>
    </xf>
    <xf numFmtId="180" fontId="31" fillId="0" borderId="30" xfId="18" applyNumberFormat="1" applyFont="1" applyFill="1" applyBorder="1" applyAlignment="1" applyProtection="1">
      <alignment horizontal="center" wrapText="1"/>
      <protection locked="0"/>
    </xf>
    <xf numFmtId="180" fontId="1" fillId="0" borderId="0" xfId="18" applyNumberFormat="1" applyFont="1" applyFill="1" applyBorder="1" applyAlignment="1" applyProtection="1">
      <alignment horizontal="left" vertical="center" wrapText="1"/>
      <protection locked="0"/>
    </xf>
    <xf numFmtId="180" fontId="1" fillId="0" borderId="51" xfId="18" applyNumberFormat="1" applyFont="1" applyBorder="1" applyAlignment="1" applyProtection="1">
      <alignment horizontal="right" vertical="center" wrapText="1"/>
      <protection locked="0"/>
    </xf>
    <xf numFmtId="180" fontId="1" fillId="0" borderId="31" xfId="18" applyNumberFormat="1" applyFont="1" applyBorder="1" applyAlignment="1" applyProtection="1">
      <alignment horizontal="right" vertical="center" wrapText="1"/>
      <protection locked="0"/>
    </xf>
    <xf numFmtId="180" fontId="1" fillId="0" borderId="31" xfId="18" applyNumberFormat="1" applyFont="1" applyFill="1" applyBorder="1" applyAlignment="1" applyProtection="1">
      <alignment horizontal="left" vertical="center" wrapText="1"/>
      <protection locked="0"/>
    </xf>
    <xf numFmtId="180" fontId="1" fillId="0" borderId="42" xfId="18" applyNumberFormat="1" applyFont="1" applyFill="1" applyBorder="1" applyAlignment="1" applyProtection="1">
      <alignment horizontal="left" vertical="center" wrapText="1"/>
      <protection locked="0"/>
    </xf>
    <xf numFmtId="180" fontId="1" fillId="0" borderId="41" xfId="18" applyNumberFormat="1" applyFont="1" applyFill="1" applyBorder="1" applyAlignment="1" applyProtection="1">
      <alignment horizontal="left" vertical="center" wrapText="1"/>
      <protection locked="0"/>
    </xf>
    <xf numFmtId="180" fontId="1" fillId="0" borderId="51" xfId="18" applyNumberFormat="1" applyFont="1" applyBorder="1" applyAlignment="1" applyProtection="1">
      <alignment horizontal="right" vertical="center" wrapText="1"/>
    </xf>
    <xf numFmtId="180" fontId="1" fillId="0" borderId="31" xfId="18" applyNumberFormat="1" applyFont="1" applyBorder="1" applyAlignment="1" applyProtection="1">
      <alignment horizontal="right" vertical="center" wrapText="1"/>
    </xf>
    <xf numFmtId="180" fontId="1" fillId="0" borderId="31" xfId="18" applyNumberFormat="1" applyFont="1" applyBorder="1" applyAlignment="1" applyProtection="1">
      <alignment horizontal="left" vertical="center" wrapText="1"/>
    </xf>
    <xf numFmtId="180" fontId="1" fillId="0" borderId="42" xfId="18" applyNumberFormat="1" applyFont="1" applyBorder="1" applyAlignment="1" applyProtection="1">
      <alignment horizontal="left" vertical="center" wrapText="1"/>
    </xf>
    <xf numFmtId="180" fontId="1" fillId="0" borderId="41" xfId="18" applyNumberFormat="1" applyFont="1" applyBorder="1" applyAlignment="1" applyProtection="1">
      <alignment horizontal="left" vertical="center" wrapText="1"/>
    </xf>
    <xf numFmtId="180" fontId="1" fillId="3" borderId="31" xfId="18" applyNumberFormat="1" applyFont="1" applyFill="1" applyBorder="1" applyAlignment="1" applyProtection="1">
      <alignment horizontal="left" vertical="center" wrapText="1"/>
      <protection locked="0"/>
    </xf>
    <xf numFmtId="180" fontId="1" fillId="3" borderId="42" xfId="18" applyNumberFormat="1" applyFont="1" applyFill="1" applyBorder="1" applyAlignment="1" applyProtection="1">
      <alignment horizontal="left" vertical="center" wrapText="1"/>
      <protection locked="0"/>
    </xf>
    <xf numFmtId="180" fontId="1" fillId="3" borderId="41" xfId="18" applyNumberFormat="1" applyFont="1" applyFill="1" applyBorder="1" applyAlignment="1" applyProtection="1">
      <alignment horizontal="left" vertical="center" wrapText="1"/>
      <protection locked="0"/>
    </xf>
    <xf numFmtId="180" fontId="1" fillId="2" borderId="61" xfId="18" applyNumberFormat="1" applyFont="1" applyFill="1" applyBorder="1" applyAlignment="1" applyProtection="1">
      <alignment horizontal="right" vertical="center" wrapText="1"/>
      <protection locked="0"/>
    </xf>
    <xf numFmtId="180" fontId="1" fillId="2" borderId="52" xfId="18" applyNumberFormat="1" applyFont="1" applyFill="1" applyBorder="1" applyAlignment="1" applyProtection="1">
      <alignment horizontal="right" vertical="center" wrapText="1"/>
      <protection locked="0"/>
    </xf>
    <xf numFmtId="180" fontId="1" fillId="2" borderId="52" xfId="18" applyNumberFormat="1" applyFont="1" applyFill="1" applyBorder="1" applyAlignment="1" applyProtection="1">
      <alignment horizontal="left" vertical="center" wrapText="1"/>
      <protection locked="0"/>
    </xf>
    <xf numFmtId="180" fontId="1" fillId="2" borderId="53" xfId="18" applyNumberFormat="1" applyFont="1" applyFill="1" applyBorder="1" applyAlignment="1" applyProtection="1">
      <alignment horizontal="left" vertical="center" wrapText="1"/>
      <protection locked="0"/>
    </xf>
    <xf numFmtId="180" fontId="1" fillId="2" borderId="54" xfId="18" applyNumberFormat="1" applyFont="1" applyFill="1" applyBorder="1" applyAlignment="1" applyProtection="1">
      <alignment horizontal="left" vertical="center" wrapText="1"/>
      <protection locked="0"/>
    </xf>
    <xf numFmtId="164" fontId="36" fillId="6" borderId="27" xfId="21" applyNumberFormat="1" applyFont="1" applyFill="1" applyBorder="1" applyAlignment="1">
      <alignment vertical="center" shrinkToFit="1"/>
    </xf>
    <xf numFmtId="0" fontId="22" fillId="0" borderId="48" xfId="22" applyFont="1" applyBorder="1"/>
    <xf numFmtId="180" fontId="2" fillId="0" borderId="25" xfId="18" applyNumberFormat="1" applyFont="1" applyBorder="1"/>
    <xf numFmtId="180" fontId="2" fillId="0" borderId="55" xfId="18" applyNumberFormat="1" applyFont="1" applyBorder="1"/>
    <xf numFmtId="180" fontId="2" fillId="0" borderId="55" xfId="18" applyNumberFormat="1" applyFont="1" applyFill="1" applyBorder="1"/>
    <xf numFmtId="0" fontId="22" fillId="0" borderId="0" xfId="22" applyFont="1"/>
    <xf numFmtId="180" fontId="24" fillId="0" borderId="0" xfId="18" applyNumberFormat="1" applyFont="1" applyAlignment="1" applyProtection="1">
      <alignment horizontal="center"/>
      <protection locked="0"/>
    </xf>
    <xf numFmtId="180" fontId="25" fillId="0" borderId="28" xfId="18" applyNumberFormat="1" applyFont="1" applyFill="1" applyBorder="1" applyAlignment="1" applyProtection="1">
      <alignment horizontal="center"/>
      <protection locked="0"/>
    </xf>
    <xf numFmtId="180" fontId="25" fillId="0" borderId="29" xfId="18" applyNumberFormat="1" applyFont="1" applyFill="1" applyBorder="1" applyAlignment="1" applyProtection="1">
      <alignment horizontal="center"/>
      <protection locked="0"/>
    </xf>
    <xf numFmtId="180" fontId="25" fillId="0" borderId="30" xfId="18" applyNumberFormat="1" applyFont="1" applyFill="1" applyBorder="1" applyAlignment="1" applyProtection="1">
      <alignment horizontal="center"/>
      <protection locked="0"/>
    </xf>
    <xf numFmtId="180" fontId="25" fillId="0" borderId="28" xfId="18" applyNumberFormat="1" applyFont="1" applyFill="1" applyBorder="1" applyAlignment="1" applyProtection="1">
      <alignment horizontal="center" wrapText="1"/>
      <protection locked="0"/>
    </xf>
    <xf numFmtId="180" fontId="25" fillId="0" borderId="29" xfId="18" applyNumberFormat="1" applyFont="1" applyFill="1" applyBorder="1" applyAlignment="1" applyProtection="1">
      <alignment horizontal="center" wrapText="1"/>
      <protection locked="0"/>
    </xf>
    <xf numFmtId="180" fontId="25" fillId="0" borderId="30" xfId="18" applyNumberFormat="1" applyFont="1" applyFill="1" applyBorder="1" applyAlignment="1" applyProtection="1">
      <alignment horizontal="center" wrapText="1"/>
      <protection locked="0"/>
    </xf>
    <xf numFmtId="180" fontId="23" fillId="3" borderId="28" xfId="18" applyNumberFormat="1" applyFont="1" applyFill="1" applyBorder="1" applyAlignment="1" applyProtection="1">
      <alignment horizontal="justify" vertical="center" wrapText="1"/>
      <protection locked="0"/>
    </xf>
    <xf numFmtId="180" fontId="23" fillId="3" borderId="29" xfId="18" applyNumberFormat="1" applyFont="1" applyFill="1" applyBorder="1" applyAlignment="1" applyProtection="1">
      <alignment horizontal="justify" vertical="center" wrapText="1"/>
      <protection locked="0"/>
    </xf>
    <xf numFmtId="180" fontId="32" fillId="0" borderId="1" xfId="18" applyNumberFormat="1" applyFont="1" applyBorder="1" applyAlignment="1" applyProtection="1">
      <alignment horizontal="center"/>
      <protection locked="0"/>
    </xf>
    <xf numFmtId="49" fontId="29" fillId="3" borderId="28" xfId="18" quotePrefix="1" applyNumberFormat="1" applyFont="1" applyFill="1" applyBorder="1" applyAlignment="1" applyProtection="1">
      <alignment horizontal="justify" vertical="center" wrapText="1"/>
      <protection locked="0"/>
    </xf>
    <xf numFmtId="49" fontId="29" fillId="3" borderId="29" xfId="18" applyNumberFormat="1" applyFont="1" applyFill="1" applyBorder="1" applyAlignment="1" applyProtection="1">
      <alignment horizontal="justify" vertical="center" wrapText="1"/>
      <protection locked="0"/>
    </xf>
    <xf numFmtId="49" fontId="29" fillId="3" borderId="30" xfId="18" applyNumberFormat="1" applyFont="1" applyFill="1" applyBorder="1" applyAlignment="1" applyProtection="1">
      <alignment horizontal="justify" vertical="center" wrapText="1"/>
      <protection locked="0"/>
    </xf>
    <xf numFmtId="180" fontId="30" fillId="0" borderId="0" xfId="18" applyNumberFormat="1" applyFont="1" applyAlignment="1" applyProtection="1">
      <alignment horizontal="center"/>
      <protection locked="0"/>
    </xf>
    <xf numFmtId="180" fontId="29" fillId="0" borderId="0" xfId="18" applyNumberFormat="1" applyFont="1" applyBorder="1" applyAlignment="1" applyProtection="1">
      <alignment horizontal="left"/>
      <protection locked="0"/>
    </xf>
    <xf numFmtId="180" fontId="31" fillId="0" borderId="28" xfId="18" applyNumberFormat="1" applyFont="1" applyFill="1" applyBorder="1" applyAlignment="1" applyProtection="1">
      <alignment horizontal="center" wrapText="1"/>
      <protection locked="0"/>
    </xf>
    <xf numFmtId="180" fontId="31" fillId="0" borderId="29" xfId="18" applyNumberFormat="1" applyFont="1" applyFill="1" applyBorder="1" applyAlignment="1" applyProtection="1">
      <alignment horizontal="center" wrapText="1"/>
      <protection locked="0"/>
    </xf>
    <xf numFmtId="180" fontId="31" fillId="0" borderId="30" xfId="18" applyNumberFormat="1" applyFont="1" applyFill="1" applyBorder="1" applyAlignment="1" applyProtection="1">
      <alignment horizontal="center" wrapText="1"/>
      <protection locked="0"/>
    </xf>
    <xf numFmtId="180" fontId="31" fillId="0" borderId="28" xfId="18" applyNumberFormat="1" applyFont="1" applyFill="1" applyBorder="1" applyAlignment="1" applyProtection="1">
      <alignment horizontal="center"/>
      <protection locked="0"/>
    </xf>
    <xf numFmtId="180" fontId="31" fillId="0" borderId="29" xfId="18" applyNumberFormat="1" applyFont="1" applyFill="1" applyBorder="1" applyAlignment="1" applyProtection="1">
      <alignment horizontal="center"/>
      <protection locked="0"/>
    </xf>
    <xf numFmtId="180" fontId="31" fillId="0" borderId="30" xfId="18" applyNumberFormat="1" applyFont="1" applyFill="1" applyBorder="1" applyAlignment="1" applyProtection="1">
      <alignment horizontal="center"/>
      <protection locked="0"/>
    </xf>
    <xf numFmtId="0" fontId="31" fillId="0" borderId="91" xfId="22" applyFont="1" applyFill="1" applyBorder="1" applyAlignment="1" applyProtection="1">
      <alignment horizontal="center"/>
      <protection locked="0"/>
    </xf>
    <xf numFmtId="0" fontId="31" fillId="0" borderId="92" xfId="22" applyFont="1" applyFill="1" applyBorder="1" applyAlignment="1" applyProtection="1">
      <alignment horizontal="center"/>
      <protection locked="0"/>
    </xf>
    <xf numFmtId="0" fontId="31" fillId="0" borderId="66" xfId="22" applyFont="1" applyFill="1" applyBorder="1" applyAlignment="1" applyProtection="1">
      <alignment horizontal="center"/>
      <protection locked="0"/>
    </xf>
    <xf numFmtId="168" fontId="49" fillId="3" borderId="8" xfId="0" applyNumberFormat="1" applyFont="1" applyFill="1" applyBorder="1" applyAlignment="1" applyProtection="1">
      <alignment horizontal="left"/>
    </xf>
    <xf numFmtId="168" fontId="49" fillId="3" borderId="0" xfId="0" applyNumberFormat="1" applyFont="1" applyFill="1" applyBorder="1" applyAlignment="1" applyProtection="1">
      <alignment horizontal="left"/>
    </xf>
    <xf numFmtId="168" fontId="49" fillId="3" borderId="13" xfId="0" applyNumberFormat="1" applyFont="1" applyFill="1" applyBorder="1" applyAlignment="1" applyProtection="1">
      <alignment horizontal="left"/>
    </xf>
    <xf numFmtId="168" fontId="49" fillId="0" borderId="25" xfId="0" applyNumberFormat="1" applyFont="1" applyBorder="1" applyAlignment="1" applyProtection="1">
      <alignment horizontal="center"/>
    </xf>
    <xf numFmtId="0" fontId="49" fillId="0" borderId="25" xfId="0" applyFont="1" applyBorder="1" applyAlignment="1" applyProtection="1">
      <alignment horizontal="center"/>
    </xf>
    <xf numFmtId="168" fontId="49" fillId="2" borderId="25" xfId="19" applyNumberFormat="1" applyFont="1" applyFill="1" applyBorder="1" applyAlignment="1" applyProtection="1">
      <alignment horizontal="center"/>
    </xf>
    <xf numFmtId="168" fontId="49" fillId="0" borderId="26" xfId="0" applyNumberFormat="1" applyFont="1" applyBorder="1" applyAlignment="1" applyProtection="1">
      <alignment horizontal="center"/>
    </xf>
    <xf numFmtId="168" fontId="49" fillId="3" borderId="11" xfId="0" applyNumberFormat="1" applyFont="1" applyFill="1" applyBorder="1" applyAlignment="1" applyProtection="1">
      <alignment horizontal="left"/>
    </xf>
    <xf numFmtId="168" fontId="49" fillId="3" borderId="4" xfId="0" applyNumberFormat="1" applyFont="1" applyFill="1" applyBorder="1" applyAlignment="1" applyProtection="1">
      <alignment horizontal="left"/>
    </xf>
    <xf numFmtId="168" fontId="49" fillId="3" borderId="9" xfId="0" applyNumberFormat="1" applyFont="1" applyFill="1" applyBorder="1" applyAlignment="1" applyProtection="1">
      <alignment horizontal="left"/>
    </xf>
    <xf numFmtId="0" fontId="4" fillId="0" borderId="3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0" fillId="0" borderId="25" xfId="0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5" xfId="0" applyFont="1" applyBorder="1" applyAlignment="1">
      <alignment horizontal="left"/>
    </xf>
    <xf numFmtId="0" fontId="0" fillId="0" borderId="18" xfId="0" applyBorder="1" applyAlignment="1">
      <alignment horizontal="left"/>
    </xf>
    <xf numFmtId="165" fontId="0" fillId="0" borderId="6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0" fillId="0" borderId="48" xfId="0" applyBorder="1" applyAlignment="1">
      <alignment horizontal="left"/>
    </xf>
    <xf numFmtId="4" fontId="0" fillId="0" borderId="93" xfId="0" applyNumberFormat="1" applyBorder="1" applyAlignment="1">
      <alignment horizontal="right"/>
    </xf>
    <xf numFmtId="0" fontId="0" fillId="0" borderId="22" xfId="0" applyBorder="1" applyAlignment="1">
      <alignment horizontal="right"/>
    </xf>
    <xf numFmtId="0" fontId="34" fillId="0" borderId="65" xfId="0" applyFont="1" applyBorder="1" applyAlignment="1">
      <alignment horizontal="center"/>
    </xf>
    <xf numFmtId="0" fontId="34" fillId="0" borderId="103" xfId="0" applyFont="1" applyBorder="1" applyAlignment="1">
      <alignment horizontal="center"/>
    </xf>
    <xf numFmtId="180" fontId="26" fillId="0" borderId="28" xfId="18" applyNumberFormat="1" applyFont="1" applyFill="1" applyBorder="1" applyAlignment="1" applyProtection="1">
      <alignment horizontal="center" wrapText="1"/>
      <protection locked="0"/>
    </xf>
    <xf numFmtId="180" fontId="26" fillId="0" borderId="29" xfId="18" applyNumberFormat="1" applyFont="1" applyFill="1" applyBorder="1" applyAlignment="1" applyProtection="1">
      <alignment horizontal="center" wrapText="1"/>
      <protection locked="0"/>
    </xf>
    <xf numFmtId="180" fontId="26" fillId="0" borderId="30" xfId="18" applyNumberFormat="1" applyFont="1" applyFill="1" applyBorder="1" applyAlignment="1" applyProtection="1">
      <alignment horizontal="center" wrapText="1"/>
      <protection locked="0"/>
    </xf>
    <xf numFmtId="180" fontId="26" fillId="0" borderId="28" xfId="18" applyNumberFormat="1" applyFont="1" applyFill="1" applyBorder="1" applyAlignment="1" applyProtection="1">
      <alignment horizontal="center"/>
      <protection locked="0"/>
    </xf>
    <xf numFmtId="180" fontId="26" fillId="0" borderId="29" xfId="18" applyNumberFormat="1" applyFont="1" applyFill="1" applyBorder="1" applyAlignment="1" applyProtection="1">
      <alignment horizontal="center"/>
      <protection locked="0"/>
    </xf>
    <xf numFmtId="180" fontId="26" fillId="0" borderId="30" xfId="18" applyNumberFormat="1" applyFont="1" applyFill="1" applyBorder="1" applyAlignment="1" applyProtection="1">
      <alignment horizontal="center"/>
      <protection locked="0"/>
    </xf>
    <xf numFmtId="3" fontId="4" fillId="0" borderId="28" xfId="0" applyNumberFormat="1" applyFont="1" applyBorder="1" applyAlignment="1">
      <alignment horizontal="center"/>
    </xf>
    <xf numFmtId="3" fontId="4" fillId="0" borderId="30" xfId="0" applyNumberFormat="1" applyFont="1" applyBorder="1" applyAlignment="1">
      <alignment horizontal="center"/>
    </xf>
    <xf numFmtId="180" fontId="39" fillId="5" borderId="66" xfId="18" applyNumberFormat="1" applyFont="1" applyFill="1" applyBorder="1" applyAlignment="1" applyProtection="1">
      <alignment horizontal="center" vertical="center" wrapText="1"/>
      <protection locked="0"/>
    </xf>
    <xf numFmtId="180" fontId="39" fillId="5" borderId="68" xfId="18" applyNumberFormat="1" applyFont="1" applyFill="1" applyBorder="1" applyAlignment="1" applyProtection="1">
      <alignment horizontal="center" vertical="center" wrapText="1"/>
      <protection locked="0"/>
    </xf>
    <xf numFmtId="180" fontId="39" fillId="5" borderId="70" xfId="18" applyNumberFormat="1" applyFont="1" applyFill="1" applyBorder="1" applyAlignment="1" applyProtection="1">
      <alignment horizontal="center" vertical="center" wrapText="1"/>
      <protection locked="0"/>
    </xf>
    <xf numFmtId="180" fontId="41" fillId="2" borderId="94" xfId="18" applyNumberFormat="1" applyFont="1" applyFill="1" applyBorder="1" applyAlignment="1" applyProtection="1">
      <alignment horizontal="center" vertical="center" wrapText="1"/>
      <protection locked="0"/>
    </xf>
    <xf numFmtId="180" fontId="41" fillId="2" borderId="95" xfId="18" applyNumberFormat="1" applyFont="1" applyFill="1" applyBorder="1" applyAlignment="1" applyProtection="1">
      <alignment horizontal="center" vertical="center" wrapText="1"/>
      <protection locked="0"/>
    </xf>
    <xf numFmtId="180" fontId="39" fillId="5" borderId="96" xfId="18" applyNumberFormat="1" applyFont="1" applyFill="1" applyBorder="1" applyAlignment="1" applyProtection="1">
      <alignment horizontal="center" vertical="center"/>
      <protection locked="0"/>
    </xf>
    <xf numFmtId="180" fontId="39" fillId="5" borderId="14" xfId="18" applyNumberFormat="1" applyFont="1" applyFill="1" applyBorder="1" applyAlignment="1" applyProtection="1">
      <alignment horizontal="center" vertical="center"/>
      <protection locked="0"/>
    </xf>
    <xf numFmtId="180" fontId="46" fillId="0" borderId="91" xfId="18" applyNumberFormat="1" applyFont="1" applyBorder="1" applyAlignment="1" applyProtection="1">
      <alignment horizontal="center" vertical="center"/>
      <protection locked="0"/>
    </xf>
    <xf numFmtId="180" fontId="46" fillId="0" borderId="66" xfId="18" applyNumberFormat="1" applyFont="1" applyBorder="1" applyAlignment="1" applyProtection="1">
      <alignment horizontal="center" vertical="center"/>
      <protection locked="0"/>
    </xf>
    <xf numFmtId="180" fontId="46" fillId="0" borderId="18" xfId="18" applyNumberFormat="1" applyFont="1" applyBorder="1" applyAlignment="1" applyProtection="1">
      <alignment horizontal="center" vertical="center"/>
      <protection locked="0"/>
    </xf>
    <xf numFmtId="180" fontId="46" fillId="0" borderId="70" xfId="18" applyNumberFormat="1" applyFont="1" applyBorder="1" applyAlignment="1" applyProtection="1">
      <alignment horizontal="center" vertical="center"/>
      <protection locked="0"/>
    </xf>
    <xf numFmtId="180" fontId="46" fillId="0" borderId="28" xfId="18" applyNumberFormat="1" applyFont="1" applyFill="1" applyBorder="1" applyAlignment="1" applyProtection="1">
      <alignment horizontal="center"/>
      <protection locked="0"/>
    </xf>
    <xf numFmtId="180" fontId="46" fillId="0" borderId="29" xfId="18" applyNumberFormat="1" applyFont="1" applyFill="1" applyBorder="1" applyAlignment="1" applyProtection="1">
      <alignment horizontal="center"/>
      <protection locked="0"/>
    </xf>
    <xf numFmtId="180" fontId="46" fillId="0" borderId="30" xfId="18" applyNumberFormat="1" applyFont="1" applyFill="1" applyBorder="1" applyAlignment="1" applyProtection="1">
      <alignment horizontal="center"/>
      <protection locked="0"/>
    </xf>
    <xf numFmtId="0" fontId="64" fillId="0" borderId="91" xfId="0" applyFont="1" applyBorder="1" applyAlignment="1">
      <alignment horizontal="center"/>
    </xf>
    <xf numFmtId="0" fontId="64" fillId="0" borderId="105" xfId="0" applyFont="1" applyBorder="1" applyAlignment="1">
      <alignment horizontal="center"/>
    </xf>
    <xf numFmtId="0" fontId="64" fillId="0" borderId="102" xfId="0" applyFont="1" applyBorder="1" applyAlignment="1">
      <alignment horizontal="center"/>
    </xf>
    <xf numFmtId="0" fontId="64" fillId="0" borderId="106" xfId="0" applyFont="1" applyBorder="1" applyAlignment="1">
      <alignment horizontal="center"/>
    </xf>
    <xf numFmtId="0" fontId="64" fillId="0" borderId="107" xfId="0" applyFont="1" applyBorder="1" applyAlignment="1">
      <alignment horizontal="center" wrapText="1"/>
    </xf>
    <xf numFmtId="0" fontId="64" fillId="0" borderId="29" xfId="0" applyFont="1" applyBorder="1" applyAlignment="1">
      <alignment horizontal="center" wrapText="1"/>
    </xf>
    <xf numFmtId="0" fontId="64" fillId="0" borderId="108" xfId="0" applyFont="1" applyBorder="1" applyAlignment="1">
      <alignment horizontal="center" wrapText="1"/>
    </xf>
    <xf numFmtId="0" fontId="38" fillId="0" borderId="65" xfId="0" applyFont="1" applyBorder="1" applyAlignment="1">
      <alignment horizontal="center" vertical="center"/>
    </xf>
    <xf numFmtId="0" fontId="38" fillId="0" borderId="67" xfId="0" applyFont="1" applyBorder="1" applyAlignment="1">
      <alignment horizontal="center" vertical="center"/>
    </xf>
    <xf numFmtId="0" fontId="38" fillId="0" borderId="69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9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0" fillId="0" borderId="69" xfId="0" applyBorder="1" applyAlignment="1">
      <alignment vertical="center"/>
    </xf>
    <xf numFmtId="0" fontId="32" fillId="0" borderId="28" xfId="0" applyFont="1" applyBorder="1" applyAlignment="1">
      <alignment horizontal="center"/>
    </xf>
    <xf numFmtId="0" fontId="32" fillId="0" borderId="29" xfId="0" applyFont="1" applyBorder="1" applyAlignment="1">
      <alignment horizontal="center"/>
    </xf>
    <xf numFmtId="0" fontId="32" fillId="0" borderId="30" xfId="0" applyFont="1" applyBorder="1" applyAlignment="1">
      <alignment horizontal="center"/>
    </xf>
  </cellXfs>
  <cellStyles count="25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Millares" xfId="15" builtinId="3"/>
    <cellStyle name="Millares [0] 2" xfId="16"/>
    <cellStyle name="Millares 2" xfId="17"/>
    <cellStyle name="Millares 9" xfId="18"/>
    <cellStyle name="Normal" xfId="0" builtinId="0"/>
    <cellStyle name="Normal 2" xfId="19"/>
    <cellStyle name="Normal 3" xfId="20"/>
    <cellStyle name="Normal 4" xfId="21"/>
    <cellStyle name="Normal 5" xfId="22"/>
    <cellStyle name="Percent" xfId="23"/>
    <cellStyle name="Porcentual" xfId="2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bar"/>
        <c:grouping val="clustered"/>
        <c:ser>
          <c:idx val="0"/>
          <c:order val="0"/>
          <c:tx>
            <c:strRef>
              <c:f>Hoja2!$A$85</c:f>
              <c:strCache>
                <c:ptCount val="1"/>
                <c:pt idx="0">
                  <c:v>FUNCIONAMIENTO</c:v>
                </c:pt>
              </c:strCache>
            </c:strRef>
          </c:tx>
          <c:cat>
            <c:strRef>
              <c:f>Hoja2!$B$84:$F$84</c:f>
              <c:strCache>
                <c:ptCount val="5"/>
                <c:pt idx="0">
                  <c:v>DIC-31 - 08</c:v>
                </c:pt>
                <c:pt idx="1">
                  <c:v>DIC-31 - 09</c:v>
                </c:pt>
                <c:pt idx="2">
                  <c:v>DIC-31 - 10</c:v>
                </c:pt>
                <c:pt idx="3">
                  <c:v>DIC-31 - 11</c:v>
                </c:pt>
                <c:pt idx="4">
                  <c:v>DIC 31 - 12</c:v>
                </c:pt>
              </c:strCache>
            </c:strRef>
          </c:cat>
          <c:val>
            <c:numRef>
              <c:f>Hoja2!$B$85:$F$85</c:f>
              <c:numCache>
                <c:formatCode>0%</c:formatCode>
                <c:ptCount val="5"/>
                <c:pt idx="0">
                  <c:v>0.60579910251984814</c:v>
                </c:pt>
                <c:pt idx="1">
                  <c:v>0.57116620752984393</c:v>
                </c:pt>
                <c:pt idx="2">
                  <c:v>0.54250744293747932</c:v>
                </c:pt>
                <c:pt idx="3">
                  <c:v>0.31417475728155342</c:v>
                </c:pt>
                <c:pt idx="4">
                  <c:v>5.3908355795148251E-3</c:v>
                </c:pt>
              </c:numCache>
            </c:numRef>
          </c:val>
        </c:ser>
        <c:ser>
          <c:idx val="1"/>
          <c:order val="1"/>
          <c:tx>
            <c:strRef>
              <c:f>Hoja2!$A$86</c:f>
              <c:strCache>
                <c:ptCount val="1"/>
                <c:pt idx="0">
                  <c:v>OPERACIÓN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inEnd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Hoja2!$B$84:$F$84</c:f>
              <c:strCache>
                <c:ptCount val="5"/>
                <c:pt idx="0">
                  <c:v>DIC-31 - 08</c:v>
                </c:pt>
                <c:pt idx="1">
                  <c:v>DIC-31 - 09</c:v>
                </c:pt>
                <c:pt idx="2">
                  <c:v>DIC-31 - 10</c:v>
                </c:pt>
                <c:pt idx="3">
                  <c:v>DIC-31 - 11</c:v>
                </c:pt>
                <c:pt idx="4">
                  <c:v>DIC 31 - 12</c:v>
                </c:pt>
              </c:strCache>
            </c:strRef>
          </c:cat>
          <c:val>
            <c:numRef>
              <c:f>Hoja2!$B$86:$F$86</c:f>
              <c:numCache>
                <c:formatCode>0%</c:formatCode>
                <c:ptCount val="5"/>
                <c:pt idx="0">
                  <c:v>0.39420089748015186</c:v>
                </c:pt>
                <c:pt idx="1">
                  <c:v>0.42883379247015613</c:v>
                </c:pt>
                <c:pt idx="2">
                  <c:v>0.45749255706252068</c:v>
                </c:pt>
                <c:pt idx="3">
                  <c:v>0.68582524271844658</c:v>
                </c:pt>
                <c:pt idx="4">
                  <c:v>0.99460916442048519</c:v>
                </c:pt>
              </c:numCache>
            </c:numRef>
          </c:val>
        </c:ser>
        <c:gapWidth val="75"/>
        <c:overlap val="40"/>
        <c:axId val="198528384"/>
        <c:axId val="198530176"/>
      </c:barChart>
      <c:catAx>
        <c:axId val="198528384"/>
        <c:scaling>
          <c:orientation val="minMax"/>
        </c:scaling>
        <c:axPos val="l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530176"/>
        <c:crosses val="autoZero"/>
        <c:auto val="1"/>
        <c:lblAlgn val="ctr"/>
        <c:lblOffset val="100"/>
      </c:catAx>
      <c:valAx>
        <c:axId val="198530176"/>
        <c:scaling>
          <c:orientation val="minMax"/>
        </c:scaling>
        <c:axPos val="b"/>
        <c:majorGridlines/>
        <c:numFmt formatCode="0%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528384"/>
        <c:crosses val="autoZero"/>
        <c:crossBetween val="between"/>
      </c:valAx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ENDEUDAMIENTO TOTAL POR RUBRO A JUNIO 30 DE 2013</a:t>
            </a:r>
          </a:p>
        </c:rich>
      </c:tx>
    </c:title>
    <c:view3D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Hoja1!$B$48:$B$59</c:f>
              <c:strCache>
                <c:ptCount val="12"/>
                <c:pt idx="0">
                  <c:v>BIENES Y SERVICIOS </c:v>
                </c:pt>
                <c:pt idx="1">
                  <c:v> SERVICIOS PÚBLICOS  </c:v>
                </c:pt>
                <c:pt idx="2">
                  <c:v> APORTES A FONDOS  PENSIONALES  </c:v>
                </c:pt>
                <c:pt idx="3">
                  <c:v> APORTES A SEGURIDAD SOCIAL EN SALUD  </c:v>
                </c:pt>
                <c:pt idx="4">
                  <c:v>FONDO DE SOLIDARIDAD Y GARANTÍA EN SALUD</c:v>
                </c:pt>
                <c:pt idx="5">
                  <c:v>HONORARIOS</c:v>
                </c:pt>
                <c:pt idx="6">
                  <c:v>SERVICIOS</c:v>
                </c:pt>
                <c:pt idx="7">
                  <c:v>OTROS ACREEDORES </c:v>
                </c:pt>
                <c:pt idx="8">
                  <c:v>RETENCIÓN EN LA FUENTE E IMPUESTO DE TIMBRE </c:v>
                </c:pt>
                <c:pt idx="9">
                  <c:v>AVANCES Y ANTICIPOS RECIBIDOS </c:v>
                </c:pt>
                <c:pt idx="10">
                  <c:v>PASIVOS ESTIMADOS </c:v>
                </c:pt>
                <c:pt idx="11">
                  <c:v>OTROS PASIVOS </c:v>
                </c:pt>
              </c:strCache>
            </c:strRef>
          </c:cat>
          <c:val>
            <c:numRef>
              <c:f>Hoja1!$C$48:$C$59</c:f>
              <c:numCache>
                <c:formatCode>_(* #,##0_);_(* \(#,##0\);_(* "-"??_);_(@_)</c:formatCode>
                <c:ptCount val="12"/>
                <c:pt idx="0">
                  <c:v>631802631</c:v>
                </c:pt>
                <c:pt idx="1">
                  <c:v>9735987</c:v>
                </c:pt>
                <c:pt idx="2">
                  <c:v>3165627</c:v>
                </c:pt>
                <c:pt idx="3">
                  <c:v>3172866</c:v>
                </c:pt>
                <c:pt idx="4">
                  <c:v>618622</c:v>
                </c:pt>
                <c:pt idx="5">
                  <c:v>28147781</c:v>
                </c:pt>
                <c:pt idx="6">
                  <c:v>192018758</c:v>
                </c:pt>
                <c:pt idx="7">
                  <c:v>836242</c:v>
                </c:pt>
                <c:pt idx="8">
                  <c:v>28596411</c:v>
                </c:pt>
                <c:pt idx="9">
                  <c:v>41375</c:v>
                </c:pt>
                <c:pt idx="10">
                  <c:v>1310172805</c:v>
                </c:pt>
                <c:pt idx="11">
                  <c:v>129902995</c:v>
                </c:pt>
              </c:numCache>
            </c:numRef>
          </c:val>
        </c:ser>
        <c:ser>
          <c:idx val="1"/>
          <c:order val="1"/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Hoja1!$B$48:$B$59</c:f>
              <c:strCache>
                <c:ptCount val="12"/>
                <c:pt idx="0">
                  <c:v>BIENES Y SERVICIOS </c:v>
                </c:pt>
                <c:pt idx="1">
                  <c:v> SERVICIOS PÚBLICOS  </c:v>
                </c:pt>
                <c:pt idx="2">
                  <c:v> APORTES A FONDOS  PENSIONALES  </c:v>
                </c:pt>
                <c:pt idx="3">
                  <c:v> APORTES A SEGURIDAD SOCIAL EN SALUD  </c:v>
                </c:pt>
                <c:pt idx="4">
                  <c:v>FONDO DE SOLIDARIDAD Y GARANTÍA EN SALUD</c:v>
                </c:pt>
                <c:pt idx="5">
                  <c:v>HONORARIOS</c:v>
                </c:pt>
                <c:pt idx="6">
                  <c:v>SERVICIOS</c:v>
                </c:pt>
                <c:pt idx="7">
                  <c:v>OTROS ACREEDORES </c:v>
                </c:pt>
                <c:pt idx="8">
                  <c:v>RETENCIÓN EN LA FUENTE E IMPUESTO DE TIMBRE </c:v>
                </c:pt>
                <c:pt idx="9">
                  <c:v>AVANCES Y ANTICIPOS RECIBIDOS </c:v>
                </c:pt>
                <c:pt idx="10">
                  <c:v>PASIVOS ESTIMADOS </c:v>
                </c:pt>
                <c:pt idx="11">
                  <c:v>OTROS PASIVOS </c:v>
                </c:pt>
              </c:strCache>
            </c:strRef>
          </c:cat>
          <c:val>
            <c:numRef>
              <c:f>Hoja1!$D$48:$D$59</c:f>
              <c:numCache>
                <c:formatCode>0%</c:formatCode>
                <c:ptCount val="12"/>
                <c:pt idx="0">
                  <c:v>0.27020757911568416</c:v>
                </c:pt>
                <c:pt idx="1">
                  <c:v>4.1638596430152762E-3</c:v>
                </c:pt>
                <c:pt idx="2">
                  <c:v>1.3538664862781267E-3</c:v>
                </c:pt>
                <c:pt idx="3">
                  <c:v>1.356962441516747E-3</c:v>
                </c:pt>
                <c:pt idx="4">
                  <c:v>2.6457052377754781E-4</c:v>
                </c:pt>
                <c:pt idx="5">
                  <c:v>1.2038164116933618E-2</c:v>
                </c:pt>
                <c:pt idx="6">
                  <c:v>8.212204444583962E-2</c:v>
                </c:pt>
                <c:pt idx="7">
                  <c:v>3.5764163567539488E-4</c:v>
                </c:pt>
                <c:pt idx="8">
                  <c:v>1.2230032938414783E-2</c:v>
                </c:pt>
                <c:pt idx="9">
                  <c:v>1.7695144080385178E-5</c:v>
                </c:pt>
                <c:pt idx="10">
                  <c:v>0.56033103455413646</c:v>
                </c:pt>
                <c:pt idx="11">
                  <c:v>5.5556548954647872E-2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t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view3D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Hoja5!$A$51</c:f>
              <c:strCache>
                <c:ptCount val="1"/>
                <c:pt idx="0">
                  <c:v>PROVEEDORES</c:v>
                </c:pt>
              </c:strCache>
            </c:strRef>
          </c:tx>
          <c:cat>
            <c:numRef>
              <c:f>Hoja5!$B$50:$F$50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Hoja5!$B$51:$F$51</c:f>
              <c:numCache>
                <c:formatCode>#,##0</c:formatCode>
                <c:ptCount val="5"/>
                <c:pt idx="0">
                  <c:v>177699</c:v>
                </c:pt>
                <c:pt idx="1">
                  <c:v>351594</c:v>
                </c:pt>
                <c:pt idx="2">
                  <c:v>257434</c:v>
                </c:pt>
                <c:pt idx="3">
                  <c:v>237807</c:v>
                </c:pt>
                <c:pt idx="4">
                  <c:v>22794</c:v>
                </c:pt>
              </c:numCache>
            </c:numRef>
          </c:val>
        </c:ser>
        <c:ser>
          <c:idx val="1"/>
          <c:order val="1"/>
          <c:tx>
            <c:strRef>
              <c:f>Hoja5!$A$52</c:f>
              <c:strCache>
                <c:ptCount val="1"/>
                <c:pt idx="0">
                  <c:v>SALARIOS Y PRESTACIONES SOCIALES</c:v>
                </c:pt>
              </c:strCache>
            </c:strRef>
          </c:tx>
          <c:cat>
            <c:numRef>
              <c:f>Hoja5!$B$50:$F$50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Hoja5!$B$52:$F$52</c:f>
              <c:numCache>
                <c:formatCode>#,##0</c:formatCode>
                <c:ptCount val="5"/>
                <c:pt idx="0">
                  <c:v>257007</c:v>
                </c:pt>
                <c:pt idx="1">
                  <c:v>731179</c:v>
                </c:pt>
                <c:pt idx="2">
                  <c:v>258439</c:v>
                </c:pt>
                <c:pt idx="3">
                  <c:v>253531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Hoja5!$A$53</c:f>
              <c:strCache>
                <c:ptCount val="1"/>
                <c:pt idx="0">
                  <c:v>OTROS PASIVOS CORRIENTES</c:v>
                </c:pt>
              </c:strCache>
            </c:strRef>
          </c:tx>
          <c:cat>
            <c:numRef>
              <c:f>Hoja5!$B$50:$F$50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Hoja5!$B$53:$F$53</c:f>
              <c:numCache>
                <c:formatCode>#,##0</c:formatCode>
                <c:ptCount val="5"/>
                <c:pt idx="0">
                  <c:v>861295</c:v>
                </c:pt>
                <c:pt idx="1">
                  <c:v>3273766</c:v>
                </c:pt>
                <c:pt idx="2">
                  <c:v>916535</c:v>
                </c:pt>
                <c:pt idx="3">
                  <c:v>2084231</c:v>
                </c:pt>
                <c:pt idx="4">
                  <c:v>131462</c:v>
                </c:pt>
              </c:numCache>
            </c:numRef>
          </c:val>
        </c:ser>
        <c:shape val="cylinder"/>
        <c:axId val="199072768"/>
        <c:axId val="199078656"/>
        <c:axId val="0"/>
      </c:bar3DChart>
      <c:catAx>
        <c:axId val="19907276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078656"/>
        <c:crosses val="autoZero"/>
        <c:auto val="1"/>
        <c:lblAlgn val="ctr"/>
        <c:lblOffset val="100"/>
      </c:catAx>
      <c:valAx>
        <c:axId val="199078656"/>
        <c:scaling>
          <c:orientation val="minMax"/>
        </c:scaling>
        <c:axPos val="l"/>
        <c:majorGridlines/>
        <c:numFmt formatCode="#,##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07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INDICADORES DE LIQUIDEZ</a:t>
            </a:r>
          </a:p>
        </c:rich>
      </c:tx>
    </c:title>
    <c:plotArea>
      <c:layout/>
      <c:lineChart>
        <c:grouping val="stacked"/>
        <c:ser>
          <c:idx val="1"/>
          <c:order val="0"/>
          <c:tx>
            <c:strRef>
              <c:f>Hoja6!$A$34</c:f>
              <c:strCache>
                <c:ptCount val="1"/>
                <c:pt idx="0">
                  <c:v>RAZON CORRIENTE</c:v>
                </c:pt>
              </c:strCache>
            </c:strRef>
          </c:tx>
          <c:cat>
            <c:strRef>
              <c:f>Hoja6!$B$32:$F$33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Hoja6!$B$34:$F$34</c:f>
              <c:numCache>
                <c:formatCode>_-* #,##0.00_-;\-* #,##0.00_-;_-* "-"??_-;_-@_-</c:formatCode>
                <c:ptCount val="5"/>
                <c:pt idx="0">
                  <c:v>2.0632028833311087</c:v>
                </c:pt>
                <c:pt idx="1">
                  <c:v>1.5715485432471186</c:v>
                </c:pt>
                <c:pt idx="2">
                  <c:v>4.3140255459242338</c:v>
                </c:pt>
                <c:pt idx="3">
                  <c:v>4.2140467094746539</c:v>
                </c:pt>
                <c:pt idx="4">
                  <c:v>63.381100248936832</c:v>
                </c:pt>
              </c:numCache>
            </c:numRef>
          </c:val>
        </c:ser>
        <c:ser>
          <c:idx val="0"/>
          <c:order val="1"/>
          <c:tx>
            <c:strRef>
              <c:f>Hoja6!$A$35</c:f>
              <c:strCache>
                <c:ptCount val="1"/>
                <c:pt idx="0">
                  <c:v>SOLIDEZ</c:v>
                </c:pt>
              </c:strCache>
            </c:strRef>
          </c:tx>
          <c:cat>
            <c:strRef>
              <c:f>Hoja6!$B$32:$F$33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Hoja6!$B$35:$F$35</c:f>
              <c:numCache>
                <c:formatCode>_-* #,##0.00_-;\-* #,##0.00_-;_-* "-"??_-;_-@_-</c:formatCode>
                <c:ptCount val="5"/>
                <c:pt idx="0">
                  <c:v>3.8393250398680041</c:v>
                </c:pt>
                <c:pt idx="1">
                  <c:v>2.9600839472949079</c:v>
                </c:pt>
                <c:pt idx="2">
                  <c:v>4.8425373773559386</c:v>
                </c:pt>
                <c:pt idx="3">
                  <c:v>18.182589062982299</c:v>
                </c:pt>
                <c:pt idx="4">
                  <c:v>44.729341265673447</c:v>
                </c:pt>
              </c:numCache>
            </c:numRef>
          </c:val>
        </c:ser>
        <c:ser>
          <c:idx val="2"/>
          <c:order val="2"/>
          <c:tx>
            <c:strRef>
              <c:f>Hoja6!$A$36</c:f>
              <c:strCache>
                <c:ptCount val="1"/>
                <c:pt idx="0">
                  <c:v>LIQUIDEZ INMEDIATA</c:v>
                </c:pt>
              </c:strCache>
            </c:strRef>
          </c:tx>
          <c:cat>
            <c:strRef>
              <c:f>Hoja6!$B$32:$F$33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Hoja6!$B$36:$F$36</c:f>
              <c:numCache>
                <c:formatCode>_-* #,##0.00_-;\-* #,##0.00_-;_-* "-"??_-;_-@_-</c:formatCode>
                <c:ptCount val="5"/>
                <c:pt idx="0">
                  <c:v>1.9465887757802656</c:v>
                </c:pt>
                <c:pt idx="1">
                  <c:v>1.5089788848043975</c:v>
                </c:pt>
                <c:pt idx="2">
                  <c:v>4.10359453786059</c:v>
                </c:pt>
                <c:pt idx="3">
                  <c:v>4.0859134402629893</c:v>
                </c:pt>
                <c:pt idx="4">
                  <c:v>62.388879524945544</c:v>
                </c:pt>
              </c:numCache>
            </c:numRef>
          </c:val>
        </c:ser>
        <c:marker val="1"/>
        <c:axId val="199096192"/>
        <c:axId val="199097728"/>
      </c:lineChart>
      <c:catAx>
        <c:axId val="1990961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097728"/>
        <c:crosses val="autoZero"/>
        <c:auto val="1"/>
        <c:lblAlgn val="ctr"/>
        <c:lblOffset val="100"/>
      </c:catAx>
      <c:valAx>
        <c:axId val="199097728"/>
        <c:scaling>
          <c:orientation val="minMax"/>
        </c:scaling>
        <c:axPos val="l"/>
        <c:majorGridlines/>
        <c:numFmt formatCode="_-* #,##0.00_-;\-* #,##0.00_-;_-* &quot;-&quot;??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0961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</c:dTable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34114942528735631"/>
          <c:y val="0.11220275879611979"/>
          <c:w val="0.6249727767695108"/>
          <c:h val="0.38484627747522815"/>
        </c:manualLayout>
      </c:layout>
      <c:lineChart>
        <c:grouping val="stacked"/>
        <c:ser>
          <c:idx val="1"/>
          <c:order val="0"/>
          <c:tx>
            <c:strRef>
              <c:f>Hoja6!$A$41</c:f>
              <c:strCache>
                <c:ptCount val="1"/>
                <c:pt idx="0">
                  <c:v>SOBRE ACTIVOS TOTALES(%)</c:v>
                </c:pt>
              </c:strCache>
            </c:strRef>
          </c:tx>
          <c:cat>
            <c:numRef>
              <c:f>Hoja6!$B$40:$F$40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Hoja6!$B$41:$F$41</c:f>
              <c:numCache>
                <c:formatCode>_-* #,##0.00_-;\-* #,##0.00_-;_-* "-"??_-;_-@_-</c:formatCode>
                <c:ptCount val="5"/>
                <c:pt idx="0">
                  <c:v>8.1379927904552432</c:v>
                </c:pt>
                <c:pt idx="1">
                  <c:v>2.4309901577521806</c:v>
                </c:pt>
                <c:pt idx="2">
                  <c:v>21.026849079384718</c:v>
                </c:pt>
                <c:pt idx="3">
                  <c:v>1.1773496042317775</c:v>
                </c:pt>
                <c:pt idx="4">
                  <c:v>8.9358265432635857</c:v>
                </c:pt>
              </c:numCache>
            </c:numRef>
          </c:val>
        </c:ser>
        <c:ser>
          <c:idx val="0"/>
          <c:order val="1"/>
          <c:tx>
            <c:strRef>
              <c:f>Hoja6!$A$42</c:f>
              <c:strCache>
                <c:ptCount val="1"/>
                <c:pt idx="0">
                  <c:v>SOBRE PATRIMONIO(%)</c:v>
                </c:pt>
              </c:strCache>
            </c:strRef>
          </c:tx>
          <c:cat>
            <c:numRef>
              <c:f>Hoja6!$B$40:$F$40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Hoja6!$B$42:$F$42</c:f>
              <c:numCache>
                <c:formatCode>_-* #,##0.00_-;\-* #,##0.00_-;_-* "-"??_-;_-@_-</c:formatCode>
                <c:ptCount val="5"/>
                <c:pt idx="0">
                  <c:v>11.004164389756731</c:v>
                </c:pt>
                <c:pt idx="1">
                  <c:v>3.6712381385119666</c:v>
                </c:pt>
                <c:pt idx="2">
                  <c:v>26.498975181084049</c:v>
                </c:pt>
                <c:pt idx="3">
                  <c:v>1.2458695228491776</c:v>
                </c:pt>
                <c:pt idx="4">
                  <c:v>9.1401704982519494</c:v>
                </c:pt>
              </c:numCache>
            </c:numRef>
          </c:val>
        </c:ser>
        <c:ser>
          <c:idx val="2"/>
          <c:order val="2"/>
          <c:tx>
            <c:strRef>
              <c:f>Hoja6!$A$43</c:f>
              <c:strCache>
                <c:ptCount val="1"/>
                <c:pt idx="0">
                  <c:v>SOBRE CAPITAL(%)</c:v>
                </c:pt>
              </c:strCache>
            </c:strRef>
          </c:tx>
          <c:cat>
            <c:numRef>
              <c:f>Hoja6!$B$40:$F$40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Hoja6!$B$43:$F$43</c:f>
              <c:numCache>
                <c:formatCode>_-* #,##0.00_-;\-* #,##0.00_-;_-* "-"??_-;_-@_-</c:formatCode>
                <c:ptCount val="5"/>
                <c:pt idx="0">
                  <c:v>509.48076435989077</c:v>
                </c:pt>
                <c:pt idx="1">
                  <c:v>6.9112860485029444</c:v>
                </c:pt>
                <c:pt idx="2">
                  <c:v>63.484725453234034</c:v>
                </c:pt>
                <c:pt idx="3">
                  <c:v>5.9357328841612809</c:v>
                </c:pt>
                <c:pt idx="4">
                  <c:v>45.49253615857905</c:v>
                </c:pt>
              </c:numCache>
            </c:numRef>
          </c:val>
        </c:ser>
        <c:marker val="1"/>
        <c:axId val="191416192"/>
        <c:axId val="191417728"/>
      </c:lineChart>
      <c:catAx>
        <c:axId val="1914161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417728"/>
        <c:crosses val="autoZero"/>
        <c:auto val="1"/>
        <c:lblAlgn val="ctr"/>
        <c:lblOffset val="100"/>
      </c:catAx>
      <c:valAx>
        <c:axId val="191417728"/>
        <c:scaling>
          <c:orientation val="minMax"/>
        </c:scaling>
        <c:axPos val="l"/>
        <c:majorGridlines/>
        <c:numFmt formatCode="_-* #,##0.00_-;\-* #,##0.00_-;_-* &quot;-&quot;??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4161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</c:dTable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EBITDA</a:t>
            </a:r>
          </a:p>
        </c:rich>
      </c:tx>
    </c:title>
    <c:plotArea>
      <c:layout/>
      <c:lineChart>
        <c:grouping val="stacked"/>
        <c:ser>
          <c:idx val="0"/>
          <c:order val="0"/>
          <c:val>
            <c:numRef>
              <c:f>Hoja6!$B$106:$F$106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val>
        </c:ser>
        <c:ser>
          <c:idx val="1"/>
          <c:order val="1"/>
          <c:val>
            <c:numRef>
              <c:f>Hoja6!$B$107:$F$107</c:f>
              <c:numCache>
                <c:formatCode>_-* #,##0_-;\-* #,##0_-;_-* "-"??_-;_-@_-</c:formatCode>
                <c:ptCount val="5"/>
                <c:pt idx="0">
                  <c:v>1086182</c:v>
                </c:pt>
                <c:pt idx="1">
                  <c:v>493418</c:v>
                </c:pt>
                <c:pt idx="2">
                  <c:v>3346184</c:v>
                </c:pt>
                <c:pt idx="3">
                  <c:v>710083</c:v>
                </c:pt>
                <c:pt idx="4">
                  <c:v>5461694</c:v>
                </c:pt>
              </c:numCache>
            </c:numRef>
          </c:val>
        </c:ser>
        <c:ser>
          <c:idx val="2"/>
          <c:order val="2"/>
          <c:val>
            <c:numRef>
              <c:f>Hoja6!$B$108:$F$108</c:f>
              <c:numCache>
                <c:formatCode>0%</c:formatCode>
                <c:ptCount val="5"/>
                <c:pt idx="1">
                  <c:v>-1.2013424723054287</c:v>
                </c:pt>
                <c:pt idx="2">
                  <c:v>0.85254307593366052</c:v>
                </c:pt>
                <c:pt idx="3">
                  <c:v>-3.7123843269026295</c:v>
                </c:pt>
                <c:pt idx="4">
                  <c:v>0.86998850539777584</c:v>
                </c:pt>
              </c:numCache>
            </c:numRef>
          </c:val>
        </c:ser>
        <c:marker val="1"/>
        <c:axId val="191481344"/>
        <c:axId val="191482880"/>
      </c:lineChart>
      <c:catAx>
        <c:axId val="19148134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482880"/>
        <c:crosses val="autoZero"/>
        <c:auto val="1"/>
        <c:lblAlgn val="ctr"/>
        <c:lblOffset val="100"/>
      </c:catAx>
      <c:valAx>
        <c:axId val="19148288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4813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</c:dTable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title>
    <c:view3D>
      <c:rotX val="60"/>
      <c:perspective val="30"/>
    </c:view3D>
    <c:plotArea>
      <c:layout/>
      <c:pie3DChart>
        <c:varyColors val="1"/>
        <c:ser>
          <c:idx val="0"/>
          <c:order val="0"/>
          <c:tx>
            <c:strRef>
              <c:f>Hoja7!$A$55</c:f>
              <c:strCache>
                <c:ptCount val="1"/>
                <c:pt idx="0">
                  <c:v>MATERIALES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Hoja7!$B$54:$F$54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Hoja7!$B$55:$F$55</c:f>
              <c:numCache>
                <c:formatCode>General</c:formatCode>
                <c:ptCount val="5"/>
                <c:pt idx="0">
                  <c:v>8.42</c:v>
                </c:pt>
                <c:pt idx="1">
                  <c:v>4.53</c:v>
                </c:pt>
                <c:pt idx="2">
                  <c:v>8.6999999999999993</c:v>
                </c:pt>
                <c:pt idx="3">
                  <c:v>7.41</c:v>
                </c:pt>
                <c:pt idx="4" formatCode="_-* #,##0.00_-;\-* #,##0.00_-;_-* &quot;-&quot;??_-;_-@_-">
                  <c:v>5.5587287271596528</c:v>
                </c:pt>
              </c:numCache>
            </c:numRef>
          </c:val>
        </c:ser>
        <c:ser>
          <c:idx val="1"/>
          <c:order val="1"/>
          <c:tx>
            <c:strRef>
              <c:f>Hoja7!$A$56</c:f>
              <c:strCache>
                <c:ptCount val="1"/>
                <c:pt idx="0">
                  <c:v>MANO DE OBRA 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Hoja7!$B$54:$F$54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Hoja7!$B$56:$F$56</c:f>
              <c:numCache>
                <c:formatCode>General</c:formatCode>
                <c:ptCount val="5"/>
                <c:pt idx="0">
                  <c:v>67.28</c:v>
                </c:pt>
                <c:pt idx="1">
                  <c:v>68.44</c:v>
                </c:pt>
                <c:pt idx="2">
                  <c:v>68.75</c:v>
                </c:pt>
                <c:pt idx="3">
                  <c:v>69.14</c:v>
                </c:pt>
                <c:pt idx="4" formatCode="_-* #,##0.00_-;\-* #,##0.00_-;_-* &quot;-&quot;??_-;_-@_-">
                  <c:v>70.129022801856479</c:v>
                </c:pt>
              </c:numCache>
            </c:numRef>
          </c:val>
        </c:ser>
        <c:ser>
          <c:idx val="2"/>
          <c:order val="2"/>
          <c:tx>
            <c:strRef>
              <c:f>Hoja7!$A$57</c:f>
              <c:strCache>
                <c:ptCount val="1"/>
                <c:pt idx="0">
                  <c:v>GASTOS GLES</c:v>
                </c:pt>
              </c:strCache>
            </c:strRef>
          </c:tx>
          <c:explosion val="2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Hoja7!$B$54:$F$54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Hoja7!$B$57:$F$57</c:f>
              <c:numCache>
                <c:formatCode>General</c:formatCode>
                <c:ptCount val="5"/>
                <c:pt idx="0">
                  <c:v>24.3</c:v>
                </c:pt>
                <c:pt idx="1">
                  <c:v>27.03</c:v>
                </c:pt>
                <c:pt idx="2">
                  <c:v>22.55</c:v>
                </c:pt>
                <c:pt idx="3">
                  <c:v>23.45</c:v>
                </c:pt>
                <c:pt idx="4" formatCode="_-* #,##0.00_-;\-* #,##0.00_-;_-* &quot;-&quot;??_-;_-@_-">
                  <c:v>24.312248470983867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t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MARGEN OPERACIONAL DE UTILIDAD</a:t>
            </a:r>
          </a:p>
        </c:rich>
      </c:tx>
    </c:title>
    <c:plotArea>
      <c:layout/>
      <c:lineChart>
        <c:grouping val="percentStacked"/>
        <c:ser>
          <c:idx val="0"/>
          <c:order val="0"/>
          <c:tx>
            <c:strRef>
              <c:f>Hoja8!$C$3</c:f>
              <c:strCache>
                <c:ptCount val="1"/>
                <c:pt idx="0">
                  <c:v>UTILIDAD NETA</c:v>
                </c:pt>
              </c:strCache>
            </c:strRef>
          </c:tx>
          <c:cat>
            <c:numRef>
              <c:f>Hoja8!$D$2:$H$2</c:f>
              <c:numCache>
                <c:formatCode>#,##0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Hoja8!$D$3:$H$3</c:f>
              <c:numCache>
                <c:formatCode>#,##0</c:formatCode>
                <c:ptCount val="5"/>
                <c:pt idx="0">
                  <c:v>905169</c:v>
                </c:pt>
                <c:pt idx="1">
                  <c:v>313494</c:v>
                </c:pt>
                <c:pt idx="2">
                  <c:v>3078820</c:v>
                </c:pt>
                <c:pt idx="3">
                  <c:v>551358</c:v>
                </c:pt>
                <c:pt idx="4">
                  <c:v>4444881</c:v>
                </c:pt>
              </c:numCache>
            </c:numRef>
          </c:val>
        </c:ser>
        <c:ser>
          <c:idx val="1"/>
          <c:order val="1"/>
          <c:tx>
            <c:strRef>
              <c:f>Hoja8!$C$4</c:f>
              <c:strCache>
                <c:ptCount val="1"/>
                <c:pt idx="0">
                  <c:v>VENTAS NETAS</c:v>
                </c:pt>
              </c:strCache>
            </c:strRef>
          </c:tx>
          <c:cat>
            <c:numRef>
              <c:f>Hoja8!$D$2:$H$2</c:f>
              <c:numCache>
                <c:formatCode>#,##0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Hoja8!$D$4:$H$4</c:f>
              <c:numCache>
                <c:formatCode>#,##0</c:formatCode>
                <c:ptCount val="5"/>
                <c:pt idx="0">
                  <c:v>9953018</c:v>
                </c:pt>
                <c:pt idx="1">
                  <c:v>10434788</c:v>
                </c:pt>
                <c:pt idx="2">
                  <c:v>11614074</c:v>
                </c:pt>
                <c:pt idx="3">
                  <c:v>11618408</c:v>
                </c:pt>
                <c:pt idx="4">
                  <c:v>17355781</c:v>
                </c:pt>
              </c:numCache>
            </c:numRef>
          </c:val>
        </c:ser>
        <c:ser>
          <c:idx val="2"/>
          <c:order val="2"/>
          <c:tx>
            <c:strRef>
              <c:f>Hoja8!$C$5</c:f>
              <c:strCache>
                <c:ptCount val="1"/>
                <c:pt idx="0">
                  <c:v>MARGEN OPERACIONAL</c:v>
                </c:pt>
              </c:strCache>
            </c:strRef>
          </c:tx>
          <c:cat>
            <c:numRef>
              <c:f>Hoja8!$D$2:$H$2</c:f>
              <c:numCache>
                <c:formatCode>#,##0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Hoja8!$D$5:$H$5</c:f>
              <c:numCache>
                <c:formatCode>0%</c:formatCode>
                <c:ptCount val="5"/>
                <c:pt idx="0">
                  <c:v>9.0944173917901078E-2</c:v>
                </c:pt>
                <c:pt idx="1">
                  <c:v>3.0043159477700938E-2</c:v>
                </c:pt>
                <c:pt idx="2">
                  <c:v>0.26509388522924859</c:v>
                </c:pt>
                <c:pt idx="3">
                  <c:v>4.7455555012356251E-2</c:v>
                </c:pt>
                <c:pt idx="4">
                  <c:v>0.25610377314625021</c:v>
                </c:pt>
              </c:numCache>
            </c:numRef>
          </c:val>
        </c:ser>
        <c:marker val="1"/>
        <c:axId val="191630336"/>
        <c:axId val="191640320"/>
      </c:lineChart>
      <c:catAx>
        <c:axId val="191630336"/>
        <c:scaling>
          <c:orientation val="minMax"/>
        </c:scaling>
        <c:axPos val="b"/>
        <c:numFmt formatCode="#,##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640320"/>
        <c:crosses val="autoZero"/>
        <c:auto val="1"/>
        <c:lblAlgn val="ctr"/>
        <c:lblOffset val="100"/>
      </c:catAx>
      <c:valAx>
        <c:axId val="191640320"/>
        <c:scaling>
          <c:orientation val="minMax"/>
        </c:scaling>
        <c:axPos val="l"/>
        <c:majorGridlines/>
        <c:title>
          <c:txPr>
            <a:bodyPr/>
            <a:lstStyle/>
            <a:p>
              <a:pPr>
                <a:defRPr sz="10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ES"/>
            </a:p>
          </c:txPr>
        </c:title>
        <c:numFmt formatCode="0%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16303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</c:dTable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434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190500</xdr:colOff>
      <xdr:row>0</xdr:row>
      <xdr:rowOff>9525</xdr:rowOff>
    </xdr:from>
    <xdr:to>
      <xdr:col>4</xdr:col>
      <xdr:colOff>666750</xdr:colOff>
      <xdr:row>2</xdr:row>
      <xdr:rowOff>57150</xdr:rowOff>
    </xdr:to>
    <xdr:pic>
      <xdr:nvPicPr>
        <xdr:cNvPr id="434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81325" y="9525"/>
          <a:ext cx="15621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536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4</xdr:col>
      <xdr:colOff>752475</xdr:colOff>
      <xdr:row>2</xdr:row>
      <xdr:rowOff>47625</xdr:rowOff>
    </xdr:to>
    <xdr:pic>
      <xdr:nvPicPr>
        <xdr:cNvPr id="536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19400" y="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126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7</xdr:col>
      <xdr:colOff>552450</xdr:colOff>
      <xdr:row>2</xdr:row>
      <xdr:rowOff>47625</xdr:rowOff>
    </xdr:to>
    <xdr:pic>
      <xdr:nvPicPr>
        <xdr:cNvPr id="126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76575" y="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33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2657475</xdr:colOff>
      <xdr:row>0</xdr:row>
      <xdr:rowOff>76200</xdr:rowOff>
    </xdr:from>
    <xdr:to>
      <xdr:col>2</xdr:col>
      <xdr:colOff>657225</xdr:colOff>
      <xdr:row>2</xdr:row>
      <xdr:rowOff>123825</xdr:rowOff>
    </xdr:to>
    <xdr:pic>
      <xdr:nvPicPr>
        <xdr:cNvPr id="33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0" y="762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95250</xdr:colOff>
      <xdr:row>3</xdr:row>
      <xdr:rowOff>57150</xdr:rowOff>
    </xdr:to>
    <xdr:pic>
      <xdr:nvPicPr>
        <xdr:cNvPr id="6390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419100</xdr:colOff>
      <xdr:row>0</xdr:row>
      <xdr:rowOff>85725</xdr:rowOff>
    </xdr:from>
    <xdr:to>
      <xdr:col>3</xdr:col>
      <xdr:colOff>962025</xdr:colOff>
      <xdr:row>2</xdr:row>
      <xdr:rowOff>133350</xdr:rowOff>
    </xdr:to>
    <xdr:pic>
      <xdr:nvPicPr>
        <xdr:cNvPr id="6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28950" y="85725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0</xdr:rowOff>
    </xdr:from>
    <xdr:to>
      <xdr:col>0</xdr:col>
      <xdr:colOff>2305050</xdr:colOff>
      <xdr:row>105</xdr:row>
      <xdr:rowOff>57150</xdr:rowOff>
    </xdr:to>
    <xdr:pic>
      <xdr:nvPicPr>
        <xdr:cNvPr id="229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16425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2667000</xdr:colOff>
      <xdr:row>102</xdr:row>
      <xdr:rowOff>66675</xdr:rowOff>
    </xdr:from>
    <xdr:to>
      <xdr:col>1</xdr:col>
      <xdr:colOff>133350</xdr:colOff>
      <xdr:row>104</xdr:row>
      <xdr:rowOff>114300</xdr:rowOff>
    </xdr:to>
    <xdr:pic>
      <xdr:nvPicPr>
        <xdr:cNvPr id="229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0" y="171831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1533525</xdr:colOff>
      <xdr:row>88</xdr:row>
      <xdr:rowOff>152400</xdr:rowOff>
    </xdr:from>
    <xdr:to>
      <xdr:col>6</xdr:col>
      <xdr:colOff>457200</xdr:colOff>
      <xdr:row>105</xdr:row>
      <xdr:rowOff>142875</xdr:rowOff>
    </xdr:to>
    <xdr:graphicFrame macro="">
      <xdr:nvGraphicFramePr>
        <xdr:cNvPr id="13387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61</xdr:row>
      <xdr:rowOff>38100</xdr:rowOff>
    </xdr:from>
    <xdr:to>
      <xdr:col>5</xdr:col>
      <xdr:colOff>76200</xdr:colOff>
      <xdr:row>92</xdr:row>
      <xdr:rowOff>85725</xdr:rowOff>
    </xdr:to>
    <xdr:graphicFrame macro="">
      <xdr:nvGraphicFramePr>
        <xdr:cNvPr id="1441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0.00211</cdr:x>
      <cdr:y>0.00248</cdr:y>
    </cdr:from>
    <cdr:to>
      <cdr:x>0.17932</cdr:x>
      <cdr:y>0.17777</cdr:y>
    </cdr:to>
    <cdr:pic>
      <cdr:nvPicPr>
        <cdr:cNvPr id="2" name="1 Imagen" descr="LOGO SAN CAMILO nidia.pn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9525" y="11827"/>
          <a:ext cx="800099" cy="836502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55</xdr:row>
      <xdr:rowOff>19050</xdr:rowOff>
    </xdr:from>
    <xdr:to>
      <xdr:col>9</xdr:col>
      <xdr:colOff>276225</xdr:colOff>
      <xdr:row>72</xdr:row>
      <xdr:rowOff>9525</xdr:rowOff>
    </xdr:to>
    <xdr:graphicFrame macro="">
      <xdr:nvGraphicFramePr>
        <xdr:cNvPr id="26679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0.23542</cdr:x>
      <cdr:y>0</cdr:y>
    </cdr:from>
    <cdr:to>
      <cdr:x>0.95833</cdr:x>
      <cdr:y>0.09722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76325" y="0"/>
          <a:ext cx="330517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100" b="1"/>
            <a:t>COMPARATIVO PASIVOS CORRIENTES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1743075</xdr:colOff>
      <xdr:row>48</xdr:row>
      <xdr:rowOff>66675</xdr:rowOff>
    </xdr:from>
    <xdr:to>
      <xdr:col>6</xdr:col>
      <xdr:colOff>476250</xdr:colOff>
      <xdr:row>61</xdr:row>
      <xdr:rowOff>123825</xdr:rowOff>
    </xdr:to>
    <xdr:graphicFrame macro="">
      <xdr:nvGraphicFramePr>
        <xdr:cNvPr id="110661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65</xdr:row>
      <xdr:rowOff>0</xdr:rowOff>
    </xdr:from>
    <xdr:to>
      <xdr:col>4</xdr:col>
      <xdr:colOff>171450</xdr:colOff>
      <xdr:row>81</xdr:row>
      <xdr:rowOff>142875</xdr:rowOff>
    </xdr:to>
    <xdr:graphicFrame macro="">
      <xdr:nvGraphicFramePr>
        <xdr:cNvPr id="11066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990600</xdr:colOff>
      <xdr:row>113</xdr:row>
      <xdr:rowOff>38100</xdr:rowOff>
    </xdr:from>
    <xdr:to>
      <xdr:col>6</xdr:col>
      <xdr:colOff>514350</xdr:colOff>
      <xdr:row>130</xdr:row>
      <xdr:rowOff>28575</xdr:rowOff>
    </xdr:to>
    <xdr:graphicFrame macro="">
      <xdr:nvGraphicFramePr>
        <xdr:cNvPr id="11066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0.34783</cdr:x>
      <cdr:y>0</cdr:y>
    </cdr:from>
    <cdr:to>
      <cdr:x>0.92922</cdr:x>
      <cdr:y>0.19383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828800" y="0"/>
          <a:ext cx="3056851" cy="529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200" b="1"/>
            <a:t>INDICADORES</a:t>
          </a:r>
          <a:r>
            <a:rPr lang="es-ES" sz="1200" b="1" baseline="0"/>
            <a:t> DE RENTABILIDAD</a:t>
          </a:r>
          <a:endParaRPr lang="es-ES" sz="1200" b="1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2390775</xdr:colOff>
      <xdr:row>70</xdr:row>
      <xdr:rowOff>76200</xdr:rowOff>
    </xdr:from>
    <xdr:to>
      <xdr:col>7</xdr:col>
      <xdr:colOff>95250</xdr:colOff>
      <xdr:row>87</xdr:row>
      <xdr:rowOff>66675</xdr:rowOff>
    </xdr:to>
    <xdr:graphicFrame macro="">
      <xdr:nvGraphicFramePr>
        <xdr:cNvPr id="205839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10</xdr:row>
      <xdr:rowOff>57150</xdr:rowOff>
    </xdr:from>
    <xdr:to>
      <xdr:col>9</xdr:col>
      <xdr:colOff>19050</xdr:colOff>
      <xdr:row>27</xdr:row>
      <xdr:rowOff>47625</xdr:rowOff>
    </xdr:to>
    <xdr:graphicFrame macro="">
      <xdr:nvGraphicFramePr>
        <xdr:cNvPr id="299011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P127"/>
  <sheetViews>
    <sheetView topLeftCell="A16" zoomScale="80" zoomScaleNormal="80" workbookViewId="0">
      <selection activeCell="B12" sqref="B12"/>
    </sheetView>
  </sheetViews>
  <sheetFormatPr baseColWidth="10" defaultColWidth="11.44140625" defaultRowHeight="13.8"/>
  <cols>
    <col min="1" max="1" width="9.88671875" style="266" customWidth="1"/>
    <col min="2" max="2" width="48.33203125" style="266" customWidth="1"/>
    <col min="3" max="3" width="20.109375" style="266" customWidth="1"/>
    <col min="4" max="4" width="17.88671875" style="266" customWidth="1"/>
    <col min="5" max="5" width="17" style="266" customWidth="1"/>
    <col min="6" max="6" width="3.109375" style="267" customWidth="1"/>
    <col min="7" max="7" width="16.88671875" style="267" customWidth="1"/>
    <col min="8" max="8" width="15.6640625" style="267" customWidth="1"/>
    <col min="9" max="9" width="14.5546875" style="267" customWidth="1"/>
    <col min="10" max="10" width="14.44140625" style="267" customWidth="1"/>
    <col min="11" max="11" width="20.44140625" style="267" customWidth="1"/>
    <col min="12" max="12" width="6.88671875" style="267" customWidth="1"/>
    <col min="13" max="13" width="18" style="266" bestFit="1" customWidth="1"/>
    <col min="14" max="16384" width="11.44140625" style="266"/>
  </cols>
  <sheetData>
    <row r="1" spans="1:16">
      <c r="B1" s="451"/>
      <c r="C1" s="451"/>
    </row>
    <row r="5" spans="1:16" ht="17.399999999999999">
      <c r="B5" s="898" t="s">
        <v>387</v>
      </c>
      <c r="C5" s="898"/>
      <c r="D5" s="898"/>
      <c r="E5" s="898"/>
      <c r="F5" s="898"/>
      <c r="G5" s="898"/>
      <c r="H5" s="898"/>
      <c r="I5" s="898"/>
      <c r="J5" s="898"/>
      <c r="K5" s="898"/>
      <c r="L5" s="898"/>
      <c r="M5" s="268"/>
      <c r="N5" s="268"/>
      <c r="O5" s="268"/>
      <c r="P5" s="268"/>
    </row>
    <row r="6" spans="1:16" ht="14.4" thickBot="1"/>
    <row r="7" spans="1:16" ht="15.75" customHeight="1" thickBot="1">
      <c r="B7" s="269" t="s">
        <v>734</v>
      </c>
      <c r="C7" s="270"/>
      <c r="D7" s="270"/>
      <c r="E7" s="271"/>
      <c r="F7" s="272"/>
      <c r="G7" s="266"/>
      <c r="H7" s="266"/>
      <c r="I7" s="266"/>
      <c r="J7" s="266"/>
      <c r="K7" s="266"/>
      <c r="L7" s="272"/>
    </row>
    <row r="8" spans="1:16" ht="15.75" customHeight="1">
      <c r="B8" s="273"/>
      <c r="C8" s="273"/>
      <c r="D8" s="273"/>
      <c r="E8" s="273"/>
      <c r="F8" s="272"/>
      <c r="G8" s="266"/>
      <c r="H8" s="266"/>
      <c r="I8" s="266"/>
      <c r="J8" s="266"/>
      <c r="K8" s="266"/>
      <c r="L8" s="272"/>
    </row>
    <row r="9" spans="1:16" ht="15.75" customHeight="1" thickBot="1">
      <c r="B9" s="273"/>
      <c r="C9" s="273"/>
      <c r="D9" s="273"/>
      <c r="E9" s="274" t="s">
        <v>388</v>
      </c>
      <c r="F9" s="272"/>
      <c r="I9" s="266"/>
      <c r="J9" s="266"/>
      <c r="K9" s="266"/>
      <c r="L9" s="272"/>
    </row>
    <row r="10" spans="1:16" ht="15.75" customHeight="1" thickBot="1">
      <c r="B10" s="273" t="s">
        <v>389</v>
      </c>
      <c r="C10" s="273"/>
      <c r="D10" s="273"/>
      <c r="E10" s="452">
        <v>41639</v>
      </c>
      <c r="F10" s="272"/>
      <c r="G10" s="275"/>
      <c r="H10" s="275"/>
      <c r="I10" s="275"/>
      <c r="J10" s="275"/>
      <c r="K10" s="275"/>
      <c r="L10" s="272"/>
    </row>
    <row r="11" spans="1:16" ht="15.75" customHeight="1" thickBot="1">
      <c r="B11" s="273"/>
      <c r="C11" s="273"/>
      <c r="D11" s="273"/>
      <c r="E11" s="273"/>
      <c r="F11" s="272"/>
      <c r="G11" s="276"/>
      <c r="H11" s="275" t="s">
        <v>390</v>
      </c>
      <c r="I11" s="266"/>
      <c r="J11" s="266"/>
      <c r="K11" s="266"/>
      <c r="L11" s="272"/>
    </row>
    <row r="12" spans="1:16" ht="15.75" customHeight="1" thickBot="1">
      <c r="B12" s="273"/>
      <c r="C12" s="273"/>
      <c r="D12" s="273"/>
      <c r="E12" s="273"/>
      <c r="F12" s="272"/>
      <c r="G12" s="899" t="s">
        <v>391</v>
      </c>
      <c r="H12" s="900"/>
      <c r="I12" s="900"/>
      <c r="J12" s="900"/>
      <c r="K12" s="901"/>
      <c r="L12" s="272"/>
    </row>
    <row r="13" spans="1:16" ht="28.5" customHeight="1" thickBot="1">
      <c r="B13" s="277"/>
      <c r="C13" s="902" t="s">
        <v>392</v>
      </c>
      <c r="D13" s="903"/>
      <c r="E13" s="904"/>
      <c r="F13" s="278"/>
      <c r="G13" s="899" t="s">
        <v>393</v>
      </c>
      <c r="H13" s="900"/>
      <c r="I13" s="900"/>
      <c r="J13" s="900"/>
      <c r="K13" s="901"/>
      <c r="L13" s="279"/>
      <c r="M13" s="869"/>
      <c r="N13" s="869"/>
      <c r="O13" s="869"/>
    </row>
    <row r="14" spans="1:16" ht="38.25" customHeight="1" thickBot="1">
      <c r="B14" s="277"/>
      <c r="C14" s="280" t="s">
        <v>394</v>
      </c>
      <c r="D14" s="281" t="s">
        <v>210</v>
      </c>
      <c r="E14" s="282" t="s">
        <v>211</v>
      </c>
      <c r="F14" s="278"/>
      <c r="G14" s="283" t="s">
        <v>395</v>
      </c>
      <c r="H14" s="284" t="s">
        <v>396</v>
      </c>
      <c r="I14" s="283" t="s">
        <v>397</v>
      </c>
      <c r="J14" s="285" t="s">
        <v>398</v>
      </c>
      <c r="K14" s="285" t="s">
        <v>399</v>
      </c>
      <c r="L14" s="279"/>
      <c r="M14" s="869"/>
      <c r="N14" s="869"/>
      <c r="O14" s="869"/>
    </row>
    <row r="15" spans="1:16" ht="15" thickBot="1">
      <c r="A15" s="286" t="s">
        <v>400</v>
      </c>
      <c r="B15" s="313" t="s">
        <v>401</v>
      </c>
      <c r="C15" s="453">
        <f>SUM(C16+C17+C18+C19+C73+C79+C94+C111+C118)</f>
        <v>1229217487</v>
      </c>
      <c r="D15" s="453">
        <f>SUM(D16+D17+D18+D19+D73+D79+D94+D111+D118)</f>
        <v>425284531</v>
      </c>
      <c r="E15" s="453">
        <f>SUM(E16+E17+E18+E19+E73+E79+E94+E111+E118)</f>
        <v>803932956</v>
      </c>
      <c r="F15" s="454"/>
      <c r="G15" s="453">
        <f>SUM(G16+G17+G18+G19+G73+G79+G94+G111+G118)</f>
        <v>172662310</v>
      </c>
      <c r="H15" s="453">
        <f>SUM(H16+H17+H18+H19+H73+H79+H94+H111+H118)</f>
        <v>255359</v>
      </c>
      <c r="I15" s="453">
        <f>SUM(I16+I17+I18+I19+I73+I79+I94+I111+I118)</f>
        <v>0</v>
      </c>
      <c r="J15" s="453">
        <f>SUM(J16+J17+J18+J19+J73+J79+J94+J111+J118)</f>
        <v>0</v>
      </c>
      <c r="K15" s="453"/>
      <c r="L15" s="287"/>
      <c r="M15" s="869">
        <f>SUM(G15:J15)</f>
        <v>172917669</v>
      </c>
      <c r="N15" s="869"/>
      <c r="O15" s="869"/>
    </row>
    <row r="16" spans="1:16" ht="43.2">
      <c r="A16" s="288" t="s">
        <v>402</v>
      </c>
      <c r="B16" s="289" t="s">
        <v>403</v>
      </c>
      <c r="C16" s="455">
        <f>SUM(D16:E16)</f>
        <v>0</v>
      </c>
      <c r="D16" s="455">
        <v>0</v>
      </c>
      <c r="E16" s="456">
        <v>0</v>
      </c>
      <c r="F16" s="873"/>
      <c r="G16" s="457">
        <v>0</v>
      </c>
      <c r="H16" s="458">
        <v>0</v>
      </c>
      <c r="I16" s="457">
        <v>0</v>
      </c>
      <c r="J16" s="459">
        <v>0</v>
      </c>
      <c r="K16" s="459">
        <f>+K17+K18+K19+K81+K96+K113+K120</f>
        <v>0</v>
      </c>
      <c r="L16" s="290"/>
      <c r="M16" s="869">
        <f>+D15-M15</f>
        <v>252366862</v>
      </c>
      <c r="N16" s="869"/>
      <c r="O16" s="869"/>
    </row>
    <row r="17" spans="1:15" ht="14.4">
      <c r="A17" s="291" t="s">
        <v>404</v>
      </c>
      <c r="B17" s="292" t="s">
        <v>405</v>
      </c>
      <c r="C17" s="460">
        <f t="shared" ref="C17:C80" si="0">SUM(D17:E17)</f>
        <v>0</v>
      </c>
      <c r="D17" s="460">
        <v>0</v>
      </c>
      <c r="E17" s="461">
        <v>0</v>
      </c>
      <c r="F17" s="873"/>
      <c r="G17" s="462">
        <v>0</v>
      </c>
      <c r="H17" s="463">
        <v>0</v>
      </c>
      <c r="I17" s="462">
        <v>0</v>
      </c>
      <c r="J17" s="464">
        <v>0</v>
      </c>
      <c r="K17" s="464">
        <v>0</v>
      </c>
      <c r="L17" s="290"/>
      <c r="M17" s="869"/>
      <c r="N17" s="869"/>
      <c r="O17" s="869"/>
    </row>
    <row r="18" spans="1:15" ht="14.4">
      <c r="A18" s="291" t="s">
        <v>406</v>
      </c>
      <c r="B18" s="292" t="s">
        <v>407</v>
      </c>
      <c r="C18" s="460">
        <f t="shared" si="0"/>
        <v>0</v>
      </c>
      <c r="D18" s="460">
        <v>0</v>
      </c>
      <c r="E18" s="461">
        <v>0</v>
      </c>
      <c r="F18" s="873"/>
      <c r="G18" s="462">
        <v>0</v>
      </c>
      <c r="H18" s="463">
        <v>0</v>
      </c>
      <c r="I18" s="462">
        <v>0</v>
      </c>
      <c r="J18" s="464">
        <v>0</v>
      </c>
      <c r="K18" s="464">
        <v>0</v>
      </c>
      <c r="L18" s="290"/>
      <c r="M18" s="869"/>
      <c r="N18" s="869"/>
      <c r="O18" s="869"/>
    </row>
    <row r="19" spans="1:15" ht="14.4">
      <c r="A19" s="291" t="s">
        <v>408</v>
      </c>
      <c r="B19" s="292" t="s">
        <v>409</v>
      </c>
      <c r="C19" s="465">
        <f t="shared" si="0"/>
        <v>65125199</v>
      </c>
      <c r="D19" s="465">
        <f>SUM(D20+D23+D62+D72+D74+D75)</f>
        <v>65125199</v>
      </c>
      <c r="E19" s="466">
        <f>SUM(E20+E23+E62+E72+E74+E75)</f>
        <v>0</v>
      </c>
      <c r="F19" s="873"/>
      <c r="G19" s="467">
        <f>SUM(G20+G23+G62+G72+G74+G75)</f>
        <v>65125199</v>
      </c>
      <c r="H19" s="468">
        <f>SUM(H20+H23+H62+H72+H74+H75)</f>
        <v>0</v>
      </c>
      <c r="I19" s="467">
        <f>SUM(I20+I23+I62+I72+I74+I75)</f>
        <v>0</v>
      </c>
      <c r="J19" s="469">
        <f>SUM(J20+J23+J62+J72+J74+J75)</f>
        <v>0</v>
      </c>
      <c r="K19" s="469">
        <f>SUM(K20+K23+K62+K72+K74+K75)</f>
        <v>0</v>
      </c>
      <c r="L19" s="290"/>
      <c r="M19" s="869"/>
      <c r="N19" s="869"/>
      <c r="O19" s="869"/>
    </row>
    <row r="20" spans="1:15" ht="26.4">
      <c r="A20" s="293" t="s">
        <v>410</v>
      </c>
      <c r="B20" s="294" t="s">
        <v>411</v>
      </c>
      <c r="C20" s="874">
        <f t="shared" si="0"/>
        <v>0</v>
      </c>
      <c r="D20" s="874">
        <f>SUM(D21:D22)</f>
        <v>0</v>
      </c>
      <c r="E20" s="875">
        <f>SUM(E21:E22)</f>
        <v>0</v>
      </c>
      <c r="F20" s="873"/>
      <c r="G20" s="876">
        <f>SUM(G21:G22)</f>
        <v>0</v>
      </c>
      <c r="H20" s="877">
        <f>SUM(H21:H22)</f>
        <v>0</v>
      </c>
      <c r="I20" s="876">
        <f>SUM(I21:I22)</f>
        <v>0</v>
      </c>
      <c r="J20" s="878">
        <f>SUM(J21:J22)</f>
        <v>0</v>
      </c>
      <c r="K20" s="878">
        <f>SUM(K21:K22)</f>
        <v>0</v>
      </c>
      <c r="L20" s="290"/>
      <c r="M20" s="869"/>
      <c r="N20" s="869"/>
      <c r="O20" s="869"/>
    </row>
    <row r="21" spans="1:15" ht="14.4">
      <c r="A21" s="293" t="s">
        <v>412</v>
      </c>
      <c r="B21" s="294" t="s">
        <v>413</v>
      </c>
      <c r="C21" s="874">
        <f t="shared" si="0"/>
        <v>0</v>
      </c>
      <c r="D21" s="874">
        <v>0</v>
      </c>
      <c r="E21" s="875">
        <v>0</v>
      </c>
      <c r="F21" s="873"/>
      <c r="G21" s="876">
        <v>0</v>
      </c>
      <c r="H21" s="877">
        <v>0</v>
      </c>
      <c r="I21" s="876"/>
      <c r="J21" s="878">
        <v>0</v>
      </c>
      <c r="K21" s="878"/>
      <c r="L21" s="290"/>
    </row>
    <row r="22" spans="1:15" ht="14.4">
      <c r="A22" s="293" t="s">
        <v>414</v>
      </c>
      <c r="B22" s="294" t="s">
        <v>415</v>
      </c>
      <c r="C22" s="874">
        <f t="shared" si="0"/>
        <v>0</v>
      </c>
      <c r="D22" s="874"/>
      <c r="E22" s="875">
        <v>0</v>
      </c>
      <c r="F22" s="873"/>
      <c r="G22" s="876"/>
      <c r="H22" s="877"/>
      <c r="I22" s="876"/>
      <c r="J22" s="878"/>
      <c r="K22" s="878"/>
      <c r="L22" s="290"/>
    </row>
    <row r="23" spans="1:15" ht="14.4">
      <c r="A23" s="293" t="s">
        <v>416</v>
      </c>
      <c r="B23" s="294" t="s">
        <v>417</v>
      </c>
      <c r="C23" s="874">
        <f t="shared" si="0"/>
        <v>12103199</v>
      </c>
      <c r="D23" s="874">
        <f>SUM(D24:D61)</f>
        <v>12103199</v>
      </c>
      <c r="E23" s="875">
        <f>SUM(E24:E61)</f>
        <v>0</v>
      </c>
      <c r="F23" s="873"/>
      <c r="G23" s="876">
        <f>SUM(G24:G61)</f>
        <v>12103199</v>
      </c>
      <c r="H23" s="877">
        <f>SUM(H24:H61)</f>
        <v>0</v>
      </c>
      <c r="I23" s="876">
        <f>SUM(I24:I61)</f>
        <v>0</v>
      </c>
      <c r="J23" s="878">
        <f>SUM(J24:J61)</f>
        <v>0</v>
      </c>
      <c r="K23" s="878">
        <f>SUM(K24:K61)</f>
        <v>0</v>
      </c>
      <c r="L23" s="290"/>
    </row>
    <row r="24" spans="1:15" ht="14.4">
      <c r="A24" s="293" t="s">
        <v>418</v>
      </c>
      <c r="B24" s="294" t="s">
        <v>419</v>
      </c>
      <c r="C24" s="874">
        <f t="shared" si="0"/>
        <v>0</v>
      </c>
      <c r="D24" s="874">
        <v>0</v>
      </c>
      <c r="E24" s="875">
        <v>0</v>
      </c>
      <c r="F24" s="873"/>
      <c r="G24" s="470"/>
      <c r="H24" s="877"/>
      <c r="I24" s="876"/>
      <c r="J24" s="878"/>
      <c r="K24" s="878"/>
      <c r="L24" s="290"/>
    </row>
    <row r="25" spans="1:15" ht="14.4">
      <c r="A25" s="293" t="s">
        <v>420</v>
      </c>
      <c r="B25" s="294" t="s">
        <v>421</v>
      </c>
      <c r="C25" s="874">
        <f t="shared" si="0"/>
        <v>0</v>
      </c>
      <c r="D25" s="874">
        <v>0</v>
      </c>
      <c r="E25" s="875">
        <v>0</v>
      </c>
      <c r="F25" s="873"/>
      <c r="G25" s="470"/>
      <c r="H25" s="877"/>
      <c r="I25" s="876"/>
      <c r="J25" s="878"/>
      <c r="K25" s="878"/>
      <c r="L25" s="290"/>
    </row>
    <row r="26" spans="1:15" ht="14.4">
      <c r="A26" s="293" t="s">
        <v>422</v>
      </c>
      <c r="B26" s="294" t="s">
        <v>423</v>
      </c>
      <c r="C26" s="874">
        <f t="shared" si="0"/>
        <v>0</v>
      </c>
      <c r="D26" s="874">
        <v>0</v>
      </c>
      <c r="E26" s="875">
        <v>0</v>
      </c>
      <c r="F26" s="873"/>
      <c r="G26" s="471">
        <v>0</v>
      </c>
      <c r="H26" s="877"/>
      <c r="I26" s="876"/>
      <c r="J26" s="878"/>
      <c r="K26" s="878"/>
      <c r="L26" s="290"/>
    </row>
    <row r="27" spans="1:15" ht="14.4">
      <c r="A27" s="293" t="s">
        <v>424</v>
      </c>
      <c r="B27" s="294" t="s">
        <v>425</v>
      </c>
      <c r="C27" s="874">
        <f t="shared" si="0"/>
        <v>0</v>
      </c>
      <c r="D27" s="874">
        <v>0</v>
      </c>
      <c r="E27" s="875">
        <v>0</v>
      </c>
      <c r="F27" s="873"/>
      <c r="G27" s="470"/>
      <c r="H27" s="877"/>
      <c r="I27" s="876"/>
      <c r="J27" s="878"/>
      <c r="K27" s="878"/>
      <c r="L27" s="290"/>
    </row>
    <row r="28" spans="1:15" ht="14.4">
      <c r="A28" s="293" t="s">
        <v>426</v>
      </c>
      <c r="B28" s="294" t="s">
        <v>427</v>
      </c>
      <c r="C28" s="874">
        <f t="shared" si="0"/>
        <v>0</v>
      </c>
      <c r="D28" s="874">
        <v>0</v>
      </c>
      <c r="E28" s="875">
        <v>0</v>
      </c>
      <c r="F28" s="873"/>
      <c r="G28" s="470"/>
      <c r="H28" s="877"/>
      <c r="I28" s="876"/>
      <c r="J28" s="878"/>
      <c r="K28" s="878"/>
      <c r="L28" s="290"/>
    </row>
    <row r="29" spans="1:15" ht="14.4">
      <c r="A29" s="293" t="s">
        <v>428</v>
      </c>
      <c r="B29" s="294" t="s">
        <v>429</v>
      </c>
      <c r="C29" s="874">
        <f t="shared" si="0"/>
        <v>0</v>
      </c>
      <c r="D29" s="874">
        <v>0</v>
      </c>
      <c r="E29" s="875">
        <v>0</v>
      </c>
      <c r="F29" s="873"/>
      <c r="G29" s="470"/>
      <c r="H29" s="877"/>
      <c r="I29" s="876"/>
      <c r="J29" s="878"/>
      <c r="K29" s="878"/>
      <c r="L29" s="290"/>
    </row>
    <row r="30" spans="1:15" ht="14.4">
      <c r="A30" s="293" t="s">
        <v>430</v>
      </c>
      <c r="B30" s="294" t="s">
        <v>431</v>
      </c>
      <c r="C30" s="874">
        <f t="shared" si="0"/>
        <v>0</v>
      </c>
      <c r="D30" s="874">
        <v>0</v>
      </c>
      <c r="E30" s="875">
        <v>0</v>
      </c>
      <c r="F30" s="873"/>
      <c r="G30" s="470"/>
      <c r="H30" s="877"/>
      <c r="I30" s="876"/>
      <c r="J30" s="878"/>
      <c r="K30" s="878"/>
      <c r="L30" s="290"/>
    </row>
    <row r="31" spans="1:15" ht="14.4">
      <c r="A31" s="293" t="s">
        <v>432</v>
      </c>
      <c r="B31" s="294" t="s">
        <v>433</v>
      </c>
      <c r="C31" s="874">
        <f t="shared" si="0"/>
        <v>0</v>
      </c>
      <c r="D31" s="874">
        <v>0</v>
      </c>
      <c r="E31" s="875">
        <v>0</v>
      </c>
      <c r="F31" s="873"/>
      <c r="G31" s="470"/>
      <c r="H31" s="877"/>
      <c r="I31" s="876"/>
      <c r="J31" s="878"/>
      <c r="K31" s="878"/>
      <c r="L31" s="290"/>
    </row>
    <row r="32" spans="1:15" ht="14.4">
      <c r="A32" s="293" t="s">
        <v>434</v>
      </c>
      <c r="B32" s="294" t="s">
        <v>435</v>
      </c>
      <c r="C32" s="874">
        <f t="shared" si="0"/>
        <v>0</v>
      </c>
      <c r="D32" s="874">
        <v>0</v>
      </c>
      <c r="E32" s="875">
        <v>0</v>
      </c>
      <c r="F32" s="873"/>
      <c r="G32" s="470"/>
      <c r="H32" s="877"/>
      <c r="I32" s="876"/>
      <c r="J32" s="878"/>
      <c r="K32" s="878"/>
      <c r="L32" s="290"/>
    </row>
    <row r="33" spans="1:12" ht="14.4">
      <c r="A33" s="293" t="s">
        <v>436</v>
      </c>
      <c r="B33" s="294" t="s">
        <v>437</v>
      </c>
      <c r="C33" s="874">
        <f t="shared" si="0"/>
        <v>0</v>
      </c>
      <c r="D33" s="874">
        <v>0</v>
      </c>
      <c r="E33" s="875">
        <v>0</v>
      </c>
      <c r="F33" s="873"/>
      <c r="G33" s="470"/>
      <c r="H33" s="877"/>
      <c r="I33" s="876"/>
      <c r="J33" s="878"/>
      <c r="K33" s="878"/>
      <c r="L33" s="290"/>
    </row>
    <row r="34" spans="1:12" ht="14.4">
      <c r="A34" s="293" t="s">
        <v>438</v>
      </c>
      <c r="B34" s="294" t="s">
        <v>439</v>
      </c>
      <c r="C34" s="874">
        <f t="shared" si="0"/>
        <v>0</v>
      </c>
      <c r="D34" s="874">
        <v>0</v>
      </c>
      <c r="E34" s="875">
        <v>0</v>
      </c>
      <c r="F34" s="873"/>
      <c r="G34" s="470"/>
      <c r="H34" s="877"/>
      <c r="I34" s="876"/>
      <c r="J34" s="878"/>
      <c r="K34" s="878"/>
      <c r="L34" s="290"/>
    </row>
    <row r="35" spans="1:12" ht="14.4">
      <c r="A35" s="293" t="s">
        <v>440</v>
      </c>
      <c r="B35" s="294" t="s">
        <v>441</v>
      </c>
      <c r="C35" s="874">
        <f t="shared" si="0"/>
        <v>9500144</v>
      </c>
      <c r="D35" s="874">
        <v>9500144</v>
      </c>
      <c r="E35" s="875">
        <v>0</v>
      </c>
      <c r="F35" s="873"/>
      <c r="G35" s="471">
        <v>9500144</v>
      </c>
      <c r="H35" s="877">
        <v>0</v>
      </c>
      <c r="I35" s="876">
        <v>0</v>
      </c>
      <c r="J35" s="878">
        <v>0</v>
      </c>
      <c r="K35" s="878"/>
      <c r="L35" s="290"/>
    </row>
    <row r="36" spans="1:12" ht="14.4">
      <c r="A36" s="293" t="s">
        <v>442</v>
      </c>
      <c r="B36" s="294" t="s">
        <v>443</v>
      </c>
      <c r="C36" s="874">
        <f t="shared" si="0"/>
        <v>2341899</v>
      </c>
      <c r="D36" s="874">
        <v>2341899</v>
      </c>
      <c r="E36" s="875">
        <v>0</v>
      </c>
      <c r="F36" s="873"/>
      <c r="G36" s="471">
        <v>2341899</v>
      </c>
      <c r="H36" s="877">
        <v>0</v>
      </c>
      <c r="I36" s="876">
        <v>0</v>
      </c>
      <c r="J36" s="878">
        <v>0</v>
      </c>
      <c r="K36" s="878"/>
      <c r="L36" s="290"/>
    </row>
    <row r="37" spans="1:12" ht="26.4">
      <c r="A37" s="293" t="s">
        <v>444</v>
      </c>
      <c r="B37" s="294" t="s">
        <v>445</v>
      </c>
      <c r="C37" s="874">
        <f t="shared" si="0"/>
        <v>0</v>
      </c>
      <c r="D37" s="874">
        <v>0</v>
      </c>
      <c r="E37" s="875">
        <v>0</v>
      </c>
      <c r="F37" s="873"/>
      <c r="G37" s="470"/>
      <c r="H37" s="877"/>
      <c r="I37" s="876"/>
      <c r="J37" s="878"/>
      <c r="K37" s="878"/>
      <c r="L37" s="290"/>
    </row>
    <row r="38" spans="1:12" ht="14.4">
      <c r="A38" s="293" t="s">
        <v>446</v>
      </c>
      <c r="B38" s="294" t="s">
        <v>447</v>
      </c>
      <c r="C38" s="874">
        <f t="shared" si="0"/>
        <v>0</v>
      </c>
      <c r="D38" s="874">
        <v>0</v>
      </c>
      <c r="E38" s="875">
        <v>0</v>
      </c>
      <c r="F38" s="873"/>
      <c r="G38" s="470"/>
      <c r="H38" s="877"/>
      <c r="I38" s="876"/>
      <c r="J38" s="878"/>
      <c r="K38" s="878"/>
      <c r="L38" s="290"/>
    </row>
    <row r="39" spans="1:12" ht="14.4">
      <c r="A39" s="293" t="s">
        <v>448</v>
      </c>
      <c r="B39" s="294" t="s">
        <v>449</v>
      </c>
      <c r="C39" s="874">
        <f t="shared" si="0"/>
        <v>0</v>
      </c>
      <c r="D39" s="874">
        <v>0</v>
      </c>
      <c r="E39" s="875">
        <v>0</v>
      </c>
      <c r="F39" s="873"/>
      <c r="G39" s="470"/>
      <c r="H39" s="877"/>
      <c r="I39" s="876"/>
      <c r="J39" s="878"/>
      <c r="K39" s="878"/>
      <c r="L39" s="290"/>
    </row>
    <row r="40" spans="1:12" ht="14.4">
      <c r="A40" s="293" t="s">
        <v>450</v>
      </c>
      <c r="B40" s="294" t="s">
        <v>451</v>
      </c>
      <c r="C40" s="874">
        <f t="shared" si="0"/>
        <v>0</v>
      </c>
      <c r="D40" s="874">
        <v>0</v>
      </c>
      <c r="E40" s="875">
        <v>0</v>
      </c>
      <c r="F40" s="873"/>
      <c r="G40" s="470"/>
      <c r="H40" s="877"/>
      <c r="I40" s="876"/>
      <c r="J40" s="878"/>
      <c r="K40" s="878"/>
      <c r="L40" s="290"/>
    </row>
    <row r="41" spans="1:12" ht="14.4">
      <c r="A41" s="293" t="s">
        <v>452</v>
      </c>
      <c r="B41" s="294" t="s">
        <v>453</v>
      </c>
      <c r="C41" s="874">
        <f t="shared" si="0"/>
        <v>0</v>
      </c>
      <c r="D41" s="874">
        <v>0</v>
      </c>
      <c r="E41" s="875">
        <v>0</v>
      </c>
      <c r="F41" s="873"/>
      <c r="G41" s="470"/>
      <c r="H41" s="877"/>
      <c r="I41" s="876"/>
      <c r="J41" s="878"/>
      <c r="K41" s="878"/>
      <c r="L41" s="290"/>
    </row>
    <row r="42" spans="1:12" ht="14.4">
      <c r="A42" s="293" t="s">
        <v>454</v>
      </c>
      <c r="B42" s="294" t="s">
        <v>455</v>
      </c>
      <c r="C42" s="874">
        <f t="shared" si="0"/>
        <v>0</v>
      </c>
      <c r="D42" s="874">
        <v>0</v>
      </c>
      <c r="E42" s="875">
        <v>0</v>
      </c>
      <c r="F42" s="873"/>
      <c r="G42" s="470"/>
      <c r="H42" s="877"/>
      <c r="I42" s="876"/>
      <c r="J42" s="878"/>
      <c r="K42" s="878"/>
      <c r="L42" s="290"/>
    </row>
    <row r="43" spans="1:12" ht="14.4">
      <c r="A43" s="293" t="s">
        <v>456</v>
      </c>
      <c r="B43" s="294" t="s">
        <v>457</v>
      </c>
      <c r="C43" s="874">
        <f t="shared" si="0"/>
        <v>0</v>
      </c>
      <c r="D43" s="874">
        <v>0</v>
      </c>
      <c r="E43" s="875">
        <v>0</v>
      </c>
      <c r="F43" s="873"/>
      <c r="G43" s="470"/>
      <c r="H43" s="877"/>
      <c r="I43" s="876"/>
      <c r="J43" s="878"/>
      <c r="K43" s="878"/>
      <c r="L43" s="290"/>
    </row>
    <row r="44" spans="1:12" ht="14.4">
      <c r="A44" s="293" t="s">
        <v>458</v>
      </c>
      <c r="B44" s="294" t="s">
        <v>459</v>
      </c>
      <c r="C44" s="874">
        <f t="shared" si="0"/>
        <v>0</v>
      </c>
      <c r="D44" s="874">
        <v>0</v>
      </c>
      <c r="E44" s="875">
        <v>0</v>
      </c>
      <c r="F44" s="873"/>
      <c r="G44" s="470"/>
      <c r="H44" s="877"/>
      <c r="I44" s="876"/>
      <c r="J44" s="878"/>
      <c r="K44" s="878"/>
      <c r="L44" s="290"/>
    </row>
    <row r="45" spans="1:12" ht="14.4">
      <c r="A45" s="293" t="s">
        <v>460</v>
      </c>
      <c r="B45" s="294" t="s">
        <v>461</v>
      </c>
      <c r="C45" s="874">
        <f t="shared" si="0"/>
        <v>0</v>
      </c>
      <c r="D45" s="874">
        <v>0</v>
      </c>
      <c r="E45" s="875">
        <v>0</v>
      </c>
      <c r="F45" s="873"/>
      <c r="G45" s="470"/>
      <c r="H45" s="877"/>
      <c r="I45" s="876"/>
      <c r="J45" s="878"/>
      <c r="K45" s="878"/>
      <c r="L45" s="290"/>
    </row>
    <row r="46" spans="1:12" ht="14.4">
      <c r="A46" s="293" t="s">
        <v>462</v>
      </c>
      <c r="B46" s="294" t="s">
        <v>463</v>
      </c>
      <c r="C46" s="874">
        <f t="shared" si="0"/>
        <v>0</v>
      </c>
      <c r="D46" s="874">
        <v>0</v>
      </c>
      <c r="E46" s="875">
        <v>0</v>
      </c>
      <c r="F46" s="873"/>
      <c r="G46" s="470"/>
      <c r="H46" s="877"/>
      <c r="I46" s="876"/>
      <c r="J46" s="878"/>
      <c r="K46" s="878"/>
      <c r="L46" s="290"/>
    </row>
    <row r="47" spans="1:12" ht="14.4">
      <c r="A47" s="293" t="s">
        <v>464</v>
      </c>
      <c r="B47" s="294" t="s">
        <v>465</v>
      </c>
      <c r="C47" s="874">
        <f t="shared" si="0"/>
        <v>0</v>
      </c>
      <c r="D47" s="874">
        <v>0</v>
      </c>
      <c r="E47" s="875">
        <v>0</v>
      </c>
      <c r="F47" s="873"/>
      <c r="G47" s="470"/>
      <c r="H47" s="877"/>
      <c r="I47" s="876"/>
      <c r="J47" s="878"/>
      <c r="K47" s="878"/>
      <c r="L47" s="290"/>
    </row>
    <row r="48" spans="1:12" ht="14.4">
      <c r="A48" s="293" t="s">
        <v>466</v>
      </c>
      <c r="B48" s="294" t="s">
        <v>467</v>
      </c>
      <c r="C48" s="874">
        <f t="shared" si="0"/>
        <v>261156</v>
      </c>
      <c r="D48" s="874">
        <v>261156</v>
      </c>
      <c r="E48" s="875">
        <v>0</v>
      </c>
      <c r="F48" s="873"/>
      <c r="G48" s="470">
        <v>261156</v>
      </c>
      <c r="H48" s="877">
        <v>0</v>
      </c>
      <c r="I48" s="876">
        <v>0</v>
      </c>
      <c r="J48" s="878">
        <v>0</v>
      </c>
      <c r="K48" s="878"/>
      <c r="L48" s="290"/>
    </row>
    <row r="49" spans="1:12" ht="14.4">
      <c r="A49" s="293" t="s">
        <v>468</v>
      </c>
      <c r="B49" s="294" t="s">
        <v>469</v>
      </c>
      <c r="C49" s="874">
        <f t="shared" si="0"/>
        <v>0</v>
      </c>
      <c r="D49" s="874">
        <v>0</v>
      </c>
      <c r="E49" s="875">
        <v>0</v>
      </c>
      <c r="F49" s="873"/>
      <c r="G49" s="470"/>
      <c r="H49" s="877"/>
      <c r="I49" s="876"/>
      <c r="J49" s="878"/>
      <c r="K49" s="878"/>
      <c r="L49" s="290"/>
    </row>
    <row r="50" spans="1:12" ht="26.4">
      <c r="A50" s="293" t="s">
        <v>470</v>
      </c>
      <c r="B50" s="294" t="s">
        <v>471</v>
      </c>
      <c r="C50" s="874">
        <f t="shared" si="0"/>
        <v>0</v>
      </c>
      <c r="D50" s="874">
        <v>0</v>
      </c>
      <c r="E50" s="875">
        <v>0</v>
      </c>
      <c r="F50" s="873"/>
      <c r="G50" s="470"/>
      <c r="H50" s="877"/>
      <c r="I50" s="876"/>
      <c r="J50" s="878"/>
      <c r="K50" s="878"/>
      <c r="L50" s="290"/>
    </row>
    <row r="51" spans="1:12" ht="14.4">
      <c r="A51" s="293" t="s">
        <v>472</v>
      </c>
      <c r="B51" s="294" t="s">
        <v>473</v>
      </c>
      <c r="C51" s="874">
        <f t="shared" si="0"/>
        <v>0</v>
      </c>
      <c r="D51" s="874">
        <v>0</v>
      </c>
      <c r="E51" s="875">
        <v>0</v>
      </c>
      <c r="F51" s="873"/>
      <c r="G51" s="470"/>
      <c r="H51" s="877"/>
      <c r="I51" s="876"/>
      <c r="J51" s="878"/>
      <c r="K51" s="878"/>
      <c r="L51" s="290"/>
    </row>
    <row r="52" spans="1:12" ht="14.4">
      <c r="A52" s="293" t="s">
        <v>474</v>
      </c>
      <c r="B52" s="294" t="s">
        <v>475</v>
      </c>
      <c r="C52" s="874">
        <f t="shared" si="0"/>
        <v>0</v>
      </c>
      <c r="D52" s="874">
        <v>0</v>
      </c>
      <c r="E52" s="875">
        <v>0</v>
      </c>
      <c r="F52" s="873"/>
      <c r="G52" s="470"/>
      <c r="H52" s="877"/>
      <c r="I52" s="876"/>
      <c r="J52" s="878"/>
      <c r="K52" s="878"/>
      <c r="L52" s="290"/>
    </row>
    <row r="53" spans="1:12" ht="14.4">
      <c r="A53" s="293" t="s">
        <v>476</v>
      </c>
      <c r="B53" s="294" t="s">
        <v>477</v>
      </c>
      <c r="C53" s="874">
        <f t="shared" si="0"/>
        <v>0</v>
      </c>
      <c r="D53" s="874">
        <v>0</v>
      </c>
      <c r="E53" s="875">
        <v>0</v>
      </c>
      <c r="F53" s="873"/>
      <c r="G53" s="470"/>
      <c r="H53" s="877"/>
      <c r="I53" s="876"/>
      <c r="J53" s="878"/>
      <c r="K53" s="878"/>
      <c r="L53" s="290"/>
    </row>
    <row r="54" spans="1:12" ht="14.4">
      <c r="A54" s="293" t="s">
        <v>478</v>
      </c>
      <c r="B54" s="294" t="s">
        <v>479</v>
      </c>
      <c r="C54" s="874">
        <f t="shared" si="0"/>
        <v>0</v>
      </c>
      <c r="D54" s="874">
        <v>0</v>
      </c>
      <c r="E54" s="875">
        <v>0</v>
      </c>
      <c r="F54" s="873"/>
      <c r="G54" s="470"/>
      <c r="H54" s="877"/>
      <c r="I54" s="876"/>
      <c r="J54" s="878"/>
      <c r="K54" s="878"/>
      <c r="L54" s="290"/>
    </row>
    <row r="55" spans="1:12" ht="14.4">
      <c r="A55" s="293" t="s">
        <v>480</v>
      </c>
      <c r="B55" s="294" t="s">
        <v>481</v>
      </c>
      <c r="C55" s="874">
        <f t="shared" si="0"/>
        <v>0</v>
      </c>
      <c r="D55" s="874">
        <v>0</v>
      </c>
      <c r="E55" s="875">
        <v>0</v>
      </c>
      <c r="F55" s="873"/>
      <c r="G55" s="470"/>
      <c r="H55" s="877"/>
      <c r="I55" s="876"/>
      <c r="J55" s="878"/>
      <c r="K55" s="878"/>
      <c r="L55" s="290"/>
    </row>
    <row r="56" spans="1:12" ht="14.4">
      <c r="A56" s="293" t="s">
        <v>482</v>
      </c>
      <c r="B56" s="294" t="s">
        <v>483</v>
      </c>
      <c r="C56" s="874">
        <f t="shared" si="0"/>
        <v>0</v>
      </c>
      <c r="D56" s="874">
        <v>0</v>
      </c>
      <c r="E56" s="875">
        <v>0</v>
      </c>
      <c r="F56" s="873"/>
      <c r="G56" s="470"/>
      <c r="H56" s="877"/>
      <c r="I56" s="876"/>
      <c r="J56" s="878"/>
      <c r="K56" s="878"/>
      <c r="L56" s="290"/>
    </row>
    <row r="57" spans="1:12" ht="14.4">
      <c r="A57" s="293" t="s">
        <v>484</v>
      </c>
      <c r="B57" s="294" t="s">
        <v>485</v>
      </c>
      <c r="C57" s="874">
        <f t="shared" si="0"/>
        <v>0</v>
      </c>
      <c r="D57" s="874">
        <v>0</v>
      </c>
      <c r="E57" s="875">
        <v>0</v>
      </c>
      <c r="F57" s="873"/>
      <c r="G57" s="471">
        <v>0</v>
      </c>
      <c r="H57" s="877">
        <v>0</v>
      </c>
      <c r="I57" s="876">
        <v>0</v>
      </c>
      <c r="J57" s="878"/>
      <c r="K57" s="878"/>
      <c r="L57" s="290"/>
    </row>
    <row r="58" spans="1:12" ht="14.4">
      <c r="A58" s="293" t="s">
        <v>486</v>
      </c>
      <c r="B58" s="294" t="s">
        <v>487</v>
      </c>
      <c r="C58" s="874">
        <f t="shared" si="0"/>
        <v>0</v>
      </c>
      <c r="D58" s="874">
        <v>0</v>
      </c>
      <c r="E58" s="875">
        <v>0</v>
      </c>
      <c r="F58" s="873"/>
      <c r="G58" s="471">
        <v>0</v>
      </c>
      <c r="H58" s="877">
        <v>0</v>
      </c>
      <c r="I58" s="876"/>
      <c r="J58" s="878"/>
      <c r="K58" s="878"/>
      <c r="L58" s="290"/>
    </row>
    <row r="59" spans="1:12" ht="14.4">
      <c r="A59" s="293" t="s">
        <v>488</v>
      </c>
      <c r="B59" s="294" t="s">
        <v>489</v>
      </c>
      <c r="C59" s="874">
        <f t="shared" si="0"/>
        <v>0</v>
      </c>
      <c r="D59" s="874">
        <v>0</v>
      </c>
      <c r="E59" s="875">
        <v>0</v>
      </c>
      <c r="F59" s="873"/>
      <c r="G59" s="470"/>
      <c r="H59" s="877"/>
      <c r="I59" s="876"/>
      <c r="J59" s="878"/>
      <c r="K59" s="878"/>
      <c r="L59" s="290"/>
    </row>
    <row r="60" spans="1:12" ht="27.75" customHeight="1">
      <c r="A60" s="293" t="s">
        <v>490</v>
      </c>
      <c r="B60" s="294" t="s">
        <v>491</v>
      </c>
      <c r="C60" s="874">
        <f t="shared" si="0"/>
        <v>0</v>
      </c>
      <c r="D60" s="874">
        <v>0</v>
      </c>
      <c r="E60" s="875">
        <v>0</v>
      </c>
      <c r="F60" s="873"/>
      <c r="G60" s="470"/>
      <c r="H60" s="877"/>
      <c r="I60" s="876"/>
      <c r="J60" s="878"/>
      <c r="K60" s="878"/>
      <c r="L60" s="290"/>
    </row>
    <row r="61" spans="1:12" ht="14.4">
      <c r="A61" s="293" t="s">
        <v>492</v>
      </c>
      <c r="B61" s="294" t="s">
        <v>493</v>
      </c>
      <c r="C61" s="874">
        <f t="shared" si="0"/>
        <v>0</v>
      </c>
      <c r="D61" s="874">
        <v>0</v>
      </c>
      <c r="E61" s="875">
        <v>0</v>
      </c>
      <c r="F61" s="873"/>
      <c r="G61" s="876">
        <v>0</v>
      </c>
      <c r="H61" s="877">
        <v>0</v>
      </c>
      <c r="I61" s="876">
        <v>0</v>
      </c>
      <c r="J61" s="878">
        <v>0</v>
      </c>
      <c r="K61" s="878"/>
      <c r="L61" s="290"/>
    </row>
    <row r="62" spans="1:12" ht="14.4">
      <c r="A62" s="293" t="s">
        <v>494</v>
      </c>
      <c r="B62" s="294" t="s">
        <v>495</v>
      </c>
      <c r="C62" s="874">
        <f t="shared" si="0"/>
        <v>53022000</v>
      </c>
      <c r="D62" s="296">
        <f>SUM(D63:D69)</f>
        <v>53022000</v>
      </c>
      <c r="E62" s="875">
        <f>SUM(E63:E71)</f>
        <v>0</v>
      </c>
      <c r="F62" s="290"/>
      <c r="G62" s="296">
        <f>SUM(G63:G69)</f>
        <v>53022000</v>
      </c>
      <c r="H62" s="296">
        <f>SUM(H63:H69)</f>
        <v>0</v>
      </c>
      <c r="I62" s="296">
        <f>SUM(I63:I69)</f>
        <v>0</v>
      </c>
      <c r="J62" s="296">
        <f>SUM(J63:J69)</f>
        <v>0</v>
      </c>
      <c r="K62" s="296">
        <f>SUM(K63:K69)</f>
        <v>0</v>
      </c>
      <c r="L62" s="290"/>
    </row>
    <row r="63" spans="1:12" ht="14.4">
      <c r="A63" s="293" t="s">
        <v>496</v>
      </c>
      <c r="B63" s="294" t="s">
        <v>497</v>
      </c>
      <c r="C63" s="874">
        <f t="shared" si="0"/>
        <v>3881000</v>
      </c>
      <c r="D63" s="296">
        <v>3881000</v>
      </c>
      <c r="E63" s="295"/>
      <c r="F63" s="290"/>
      <c r="G63" s="296">
        <v>3881000</v>
      </c>
      <c r="H63" s="297"/>
      <c r="I63" s="296"/>
      <c r="J63" s="298"/>
      <c r="K63" s="298"/>
      <c r="L63" s="290"/>
    </row>
    <row r="64" spans="1:12" ht="14.4">
      <c r="A64" s="293" t="s">
        <v>498</v>
      </c>
      <c r="B64" s="294" t="s">
        <v>499</v>
      </c>
      <c r="C64" s="874">
        <f t="shared" si="0"/>
        <v>19789000</v>
      </c>
      <c r="D64" s="296">
        <v>19789000</v>
      </c>
      <c r="E64" s="295"/>
      <c r="F64" s="290"/>
      <c r="G64" s="296">
        <v>19789000</v>
      </c>
      <c r="H64" s="297"/>
      <c r="I64" s="296"/>
      <c r="J64" s="298"/>
      <c r="K64" s="298"/>
      <c r="L64" s="290"/>
    </row>
    <row r="65" spans="1:12" ht="14.4">
      <c r="A65" s="293" t="s">
        <v>500</v>
      </c>
      <c r="B65" s="294" t="s">
        <v>501</v>
      </c>
      <c r="C65" s="874">
        <f t="shared" si="0"/>
        <v>3690000</v>
      </c>
      <c r="D65" s="296">
        <v>3690000</v>
      </c>
      <c r="E65" s="295"/>
      <c r="F65" s="290"/>
      <c r="G65" s="296">
        <v>3690000</v>
      </c>
      <c r="H65" s="297"/>
      <c r="I65" s="296"/>
      <c r="J65" s="298"/>
      <c r="K65" s="298"/>
      <c r="L65" s="290"/>
    </row>
    <row r="66" spans="1:12" ht="14.4">
      <c r="A66" s="293" t="s">
        <v>502</v>
      </c>
      <c r="B66" s="294" t="s">
        <v>503</v>
      </c>
      <c r="C66" s="874">
        <f t="shared" si="0"/>
        <v>0</v>
      </c>
      <c r="D66" s="296">
        <v>0</v>
      </c>
      <c r="E66" s="295"/>
      <c r="F66" s="290"/>
      <c r="G66" s="296">
        <v>0</v>
      </c>
      <c r="H66" s="297"/>
      <c r="I66" s="296"/>
      <c r="J66" s="298"/>
      <c r="K66" s="298"/>
      <c r="L66" s="290"/>
    </row>
    <row r="67" spans="1:12" ht="14.4">
      <c r="A67" s="293" t="s">
        <v>504</v>
      </c>
      <c r="B67" s="294" t="s">
        <v>505</v>
      </c>
      <c r="C67" s="874">
        <f t="shared" si="0"/>
        <v>9984000</v>
      </c>
      <c r="D67" s="296">
        <v>9984000</v>
      </c>
      <c r="E67" s="295"/>
      <c r="F67" s="290"/>
      <c r="G67" s="296">
        <v>9984000</v>
      </c>
      <c r="H67" s="297"/>
      <c r="I67" s="296"/>
      <c r="J67" s="298"/>
      <c r="K67" s="298"/>
      <c r="L67" s="290"/>
    </row>
    <row r="68" spans="1:12" ht="26.4">
      <c r="A68" s="293" t="s">
        <v>506</v>
      </c>
      <c r="B68" s="294" t="s">
        <v>507</v>
      </c>
      <c r="C68" s="874">
        <f t="shared" si="0"/>
        <v>11492000</v>
      </c>
      <c r="D68" s="296">
        <v>11492000</v>
      </c>
      <c r="E68" s="295"/>
      <c r="F68" s="290"/>
      <c r="G68" s="296">
        <v>11492000</v>
      </c>
      <c r="H68" s="297"/>
      <c r="I68" s="296"/>
      <c r="J68" s="298"/>
      <c r="K68" s="298"/>
      <c r="L68" s="290"/>
    </row>
    <row r="69" spans="1:12" ht="26.4">
      <c r="A69" s="293" t="s">
        <v>508</v>
      </c>
      <c r="B69" s="294" t="s">
        <v>509</v>
      </c>
      <c r="C69" s="874">
        <f t="shared" si="0"/>
        <v>4186000</v>
      </c>
      <c r="D69" s="296">
        <v>4186000</v>
      </c>
      <c r="E69" s="295"/>
      <c r="F69" s="290"/>
      <c r="G69" s="296">
        <v>4186000</v>
      </c>
      <c r="H69" s="297"/>
      <c r="I69" s="296"/>
      <c r="J69" s="298"/>
      <c r="K69" s="298"/>
      <c r="L69" s="290"/>
    </row>
    <row r="70" spans="1:12" ht="26.4">
      <c r="A70" s="293" t="s">
        <v>510</v>
      </c>
      <c r="B70" s="294" t="s">
        <v>511</v>
      </c>
      <c r="C70" s="874">
        <f t="shared" si="0"/>
        <v>0</v>
      </c>
      <c r="D70" s="874">
        <f>SUM(D71)</f>
        <v>0</v>
      </c>
      <c r="E70" s="875">
        <f>SUM(E71)</f>
        <v>0</v>
      </c>
      <c r="F70" s="290"/>
      <c r="G70" s="296"/>
      <c r="H70" s="297"/>
      <c r="I70" s="296"/>
      <c r="J70" s="298"/>
      <c r="K70" s="298"/>
      <c r="L70" s="290"/>
    </row>
    <row r="71" spans="1:12" ht="14.4">
      <c r="A71" s="293" t="s">
        <v>512</v>
      </c>
      <c r="B71" s="294" t="s">
        <v>513</v>
      </c>
      <c r="C71" s="874">
        <f t="shared" si="0"/>
        <v>0</v>
      </c>
      <c r="D71" s="874">
        <v>0</v>
      </c>
      <c r="E71" s="875">
        <v>0</v>
      </c>
      <c r="F71" s="290"/>
      <c r="G71" s="296"/>
      <c r="H71" s="297"/>
      <c r="I71" s="296"/>
      <c r="J71" s="298"/>
      <c r="K71" s="298"/>
      <c r="L71" s="290"/>
    </row>
    <row r="72" spans="1:12" s="305" customFormat="1" ht="14.4">
      <c r="A72" s="299" t="s">
        <v>514</v>
      </c>
      <c r="B72" s="300" t="s">
        <v>515</v>
      </c>
      <c r="C72" s="472">
        <f t="shared" si="0"/>
        <v>0</v>
      </c>
      <c r="D72" s="472">
        <v>0</v>
      </c>
      <c r="E72" s="473">
        <v>0</v>
      </c>
      <c r="F72" s="301"/>
      <c r="G72" s="302"/>
      <c r="H72" s="303"/>
      <c r="I72" s="302"/>
      <c r="J72" s="304"/>
      <c r="K72" s="304"/>
      <c r="L72" s="301"/>
    </row>
    <row r="73" spans="1:12" s="305" customFormat="1" ht="14.4">
      <c r="A73" s="299" t="s">
        <v>516</v>
      </c>
      <c r="B73" s="300" t="s">
        <v>517</v>
      </c>
      <c r="C73" s="472">
        <f t="shared" si="0"/>
        <v>0</v>
      </c>
      <c r="D73" s="472">
        <v>0</v>
      </c>
      <c r="E73" s="473">
        <f>SUM(E74:E78)</f>
        <v>0</v>
      </c>
      <c r="F73" s="301"/>
      <c r="G73" s="474">
        <v>0</v>
      </c>
      <c r="H73" s="474">
        <f>SUM(H74:H78)</f>
        <v>0</v>
      </c>
      <c r="I73" s="474">
        <f>SUM(I74:I78)</f>
        <v>0</v>
      </c>
      <c r="J73" s="474">
        <f>SUM(J74:J78)</f>
        <v>0</v>
      </c>
      <c r="K73" s="474">
        <f>SUM(K74:K78)</f>
        <v>0</v>
      </c>
      <c r="L73" s="301"/>
    </row>
    <row r="74" spans="1:12" ht="26.4">
      <c r="A74" s="293" t="s">
        <v>518</v>
      </c>
      <c r="B74" s="294" t="s">
        <v>519</v>
      </c>
      <c r="C74" s="874">
        <f t="shared" si="0"/>
        <v>0</v>
      </c>
      <c r="D74" s="874"/>
      <c r="E74" s="875">
        <v>0</v>
      </c>
      <c r="F74" s="290"/>
      <c r="G74" s="876"/>
      <c r="H74" s="877"/>
      <c r="I74" s="876"/>
      <c r="J74" s="878"/>
      <c r="K74" s="878"/>
      <c r="L74" s="290"/>
    </row>
    <row r="75" spans="1:12" ht="14.4">
      <c r="A75" s="293" t="s">
        <v>520</v>
      </c>
      <c r="B75" s="294" t="s">
        <v>521</v>
      </c>
      <c r="C75" s="472">
        <f t="shared" si="0"/>
        <v>0</v>
      </c>
      <c r="D75" s="472"/>
      <c r="E75" s="473">
        <v>0</v>
      </c>
      <c r="F75" s="290"/>
      <c r="G75" s="876"/>
      <c r="H75" s="877"/>
      <c r="I75" s="876"/>
      <c r="J75" s="878"/>
      <c r="K75" s="878"/>
      <c r="L75" s="290"/>
    </row>
    <row r="76" spans="1:12" ht="14.4">
      <c r="A76" s="293" t="s">
        <v>522</v>
      </c>
      <c r="B76" s="294" t="s">
        <v>523</v>
      </c>
      <c r="C76" s="472">
        <f t="shared" si="0"/>
        <v>0</v>
      </c>
      <c r="D76" s="472"/>
      <c r="E76" s="473">
        <v>0</v>
      </c>
      <c r="F76" s="290"/>
      <c r="G76" s="876"/>
      <c r="H76" s="877"/>
      <c r="I76" s="876"/>
      <c r="J76" s="878"/>
      <c r="K76" s="878"/>
      <c r="L76" s="290"/>
    </row>
    <row r="77" spans="1:12" ht="14.4">
      <c r="A77" s="293" t="s">
        <v>524</v>
      </c>
      <c r="B77" s="294" t="s">
        <v>525</v>
      </c>
      <c r="C77" s="472">
        <f t="shared" si="0"/>
        <v>0</v>
      </c>
      <c r="D77" s="472"/>
      <c r="E77" s="473">
        <v>0</v>
      </c>
      <c r="F77" s="290"/>
      <c r="G77" s="876"/>
      <c r="H77" s="877"/>
      <c r="I77" s="876"/>
      <c r="J77" s="878"/>
      <c r="K77" s="878"/>
      <c r="L77" s="290"/>
    </row>
    <row r="78" spans="1:12" ht="14.4">
      <c r="A78" s="293" t="s">
        <v>526</v>
      </c>
      <c r="B78" s="294" t="s">
        <v>527</v>
      </c>
      <c r="C78" s="475">
        <f t="shared" si="0"/>
        <v>0</v>
      </c>
      <c r="D78" s="475">
        <v>0</v>
      </c>
      <c r="E78" s="473">
        <v>0</v>
      </c>
      <c r="F78" s="290"/>
      <c r="G78" s="876">
        <v>0</v>
      </c>
      <c r="H78" s="877"/>
      <c r="I78" s="876"/>
      <c r="J78" s="878"/>
      <c r="K78" s="878"/>
      <c r="L78" s="290"/>
    </row>
    <row r="79" spans="1:12" ht="28.8">
      <c r="A79" s="291" t="s">
        <v>528</v>
      </c>
      <c r="B79" s="292" t="s">
        <v>529</v>
      </c>
      <c r="C79" s="465">
        <f t="shared" si="0"/>
        <v>0</v>
      </c>
      <c r="D79" s="465">
        <f>SUM(D80+D93)</f>
        <v>0</v>
      </c>
      <c r="E79" s="466">
        <f>SUM(E80+E93)</f>
        <v>0</v>
      </c>
      <c r="F79" s="290"/>
      <c r="G79" s="467">
        <f>SUM(G80+G93)</f>
        <v>0</v>
      </c>
      <c r="H79" s="468">
        <f>SUM(H80+H93)</f>
        <v>0</v>
      </c>
      <c r="I79" s="467">
        <f>SUM(I80+I93)</f>
        <v>0</v>
      </c>
      <c r="J79" s="469">
        <f>SUM(J80+J93)</f>
        <v>0</v>
      </c>
      <c r="K79" s="469">
        <f>SUM(K80+K93)</f>
        <v>0</v>
      </c>
      <c r="L79" s="290"/>
    </row>
    <row r="80" spans="1:12" ht="14.4">
      <c r="A80" s="306" t="s">
        <v>530</v>
      </c>
      <c r="B80" s="307" t="s">
        <v>531</v>
      </c>
      <c r="C80" s="476">
        <f t="shared" si="0"/>
        <v>0</v>
      </c>
      <c r="D80" s="476">
        <f>SUM(D81:D92)</f>
        <v>0</v>
      </c>
      <c r="E80" s="477">
        <f>SUM(E81:E92)</f>
        <v>0</v>
      </c>
      <c r="F80" s="308"/>
      <c r="G80" s="478">
        <f>SUM(G81:G92)</f>
        <v>0</v>
      </c>
      <c r="H80" s="479">
        <f>SUM(H81:H92)</f>
        <v>0</v>
      </c>
      <c r="I80" s="478">
        <f>SUM(I81:I92)</f>
        <v>0</v>
      </c>
      <c r="J80" s="480">
        <f>SUM(J81:J92)</f>
        <v>0</v>
      </c>
      <c r="K80" s="480">
        <f>SUM(K81:K92)</f>
        <v>0</v>
      </c>
      <c r="L80" s="308"/>
    </row>
    <row r="81" spans="1:12" ht="14.4">
      <c r="A81" s="293" t="s">
        <v>532</v>
      </c>
      <c r="B81" s="294" t="s">
        <v>533</v>
      </c>
      <c r="C81" s="874">
        <f t="shared" ref="C81:C118" si="1">SUM(D81:E81)</f>
        <v>0</v>
      </c>
      <c r="D81" s="874">
        <v>0</v>
      </c>
      <c r="E81" s="875">
        <v>0</v>
      </c>
      <c r="F81" s="290"/>
      <c r="G81" s="876"/>
      <c r="H81" s="877"/>
      <c r="I81" s="876"/>
      <c r="J81" s="878"/>
      <c r="K81" s="878"/>
      <c r="L81" s="290"/>
    </row>
    <row r="82" spans="1:12" ht="14.4">
      <c r="A82" s="293" t="s">
        <v>534</v>
      </c>
      <c r="B82" s="294" t="s">
        <v>535</v>
      </c>
      <c r="C82" s="874">
        <f t="shared" si="1"/>
        <v>0</v>
      </c>
      <c r="D82" s="874">
        <v>0</v>
      </c>
      <c r="E82" s="875">
        <v>0</v>
      </c>
      <c r="F82" s="290"/>
      <c r="G82" s="876"/>
      <c r="H82" s="877"/>
      <c r="I82" s="876"/>
      <c r="J82" s="878"/>
      <c r="K82" s="878"/>
      <c r="L82" s="290"/>
    </row>
    <row r="83" spans="1:12" ht="14.4">
      <c r="A83" s="293" t="s">
        <v>536</v>
      </c>
      <c r="B83" s="294" t="s">
        <v>537</v>
      </c>
      <c r="C83" s="874">
        <f t="shared" si="1"/>
        <v>0</v>
      </c>
      <c r="D83" s="874">
        <v>0</v>
      </c>
      <c r="E83" s="875">
        <v>0</v>
      </c>
      <c r="F83" s="290"/>
      <c r="G83" s="470"/>
      <c r="H83" s="877"/>
      <c r="I83" s="876"/>
      <c r="J83" s="878"/>
      <c r="K83" s="878"/>
      <c r="L83" s="290"/>
    </row>
    <row r="84" spans="1:12" ht="14.4">
      <c r="A84" s="293" t="s">
        <v>538</v>
      </c>
      <c r="B84" s="294" t="s">
        <v>539</v>
      </c>
      <c r="C84" s="874">
        <f t="shared" si="1"/>
        <v>0</v>
      </c>
      <c r="D84" s="874">
        <v>0</v>
      </c>
      <c r="E84" s="875">
        <v>0</v>
      </c>
      <c r="F84" s="290"/>
      <c r="G84" s="470"/>
      <c r="H84" s="877"/>
      <c r="I84" s="876"/>
      <c r="J84" s="878"/>
      <c r="K84" s="878"/>
      <c r="L84" s="290"/>
    </row>
    <row r="85" spans="1:12" ht="14.4">
      <c r="A85" s="293" t="s">
        <v>540</v>
      </c>
      <c r="B85" s="294" t="s">
        <v>541</v>
      </c>
      <c r="C85" s="874">
        <f t="shared" si="1"/>
        <v>0</v>
      </c>
      <c r="D85" s="874">
        <v>0</v>
      </c>
      <c r="E85" s="875">
        <v>0</v>
      </c>
      <c r="F85" s="290"/>
      <c r="G85" s="470"/>
      <c r="H85" s="877"/>
      <c r="I85" s="876"/>
      <c r="J85" s="878"/>
      <c r="K85" s="878"/>
      <c r="L85" s="290"/>
    </row>
    <row r="86" spans="1:12" ht="14.4">
      <c r="A86" s="293" t="s">
        <v>542</v>
      </c>
      <c r="B86" s="294" t="s">
        <v>543</v>
      </c>
      <c r="C86" s="874">
        <f t="shared" si="1"/>
        <v>0</v>
      </c>
      <c r="D86" s="874">
        <v>0</v>
      </c>
      <c r="E86" s="875">
        <v>0</v>
      </c>
      <c r="F86" s="290"/>
      <c r="G86" s="876"/>
      <c r="H86" s="877"/>
      <c r="I86" s="876"/>
      <c r="J86" s="878"/>
      <c r="K86" s="878"/>
      <c r="L86" s="290"/>
    </row>
    <row r="87" spans="1:12" ht="14.4">
      <c r="A87" s="293" t="s">
        <v>544</v>
      </c>
      <c r="B87" s="294" t="s">
        <v>545</v>
      </c>
      <c r="C87" s="874">
        <f t="shared" si="1"/>
        <v>0</v>
      </c>
      <c r="D87" s="874">
        <v>0</v>
      </c>
      <c r="E87" s="875">
        <v>0</v>
      </c>
      <c r="F87" s="290"/>
      <c r="G87" s="876"/>
      <c r="H87" s="877"/>
      <c r="I87" s="876"/>
      <c r="J87" s="878"/>
      <c r="K87" s="878"/>
      <c r="L87" s="290"/>
    </row>
    <row r="88" spans="1:12" ht="14.4">
      <c r="A88" s="293" t="s">
        <v>546</v>
      </c>
      <c r="B88" s="294" t="s">
        <v>547</v>
      </c>
      <c r="C88" s="874">
        <f t="shared" si="1"/>
        <v>0</v>
      </c>
      <c r="D88" s="874">
        <v>0</v>
      </c>
      <c r="E88" s="875">
        <v>0</v>
      </c>
      <c r="F88" s="290"/>
      <c r="G88" s="470"/>
      <c r="H88" s="877"/>
      <c r="I88" s="876"/>
      <c r="J88" s="878"/>
      <c r="K88" s="878"/>
      <c r="L88" s="290"/>
    </row>
    <row r="89" spans="1:12" ht="14.4">
      <c r="A89" s="293" t="s">
        <v>548</v>
      </c>
      <c r="B89" s="294" t="s">
        <v>549</v>
      </c>
      <c r="C89" s="874">
        <f t="shared" si="1"/>
        <v>0</v>
      </c>
      <c r="D89" s="874">
        <v>0</v>
      </c>
      <c r="E89" s="875">
        <v>0</v>
      </c>
      <c r="F89" s="290"/>
      <c r="G89" s="470"/>
      <c r="H89" s="877"/>
      <c r="I89" s="876"/>
      <c r="J89" s="878"/>
      <c r="K89" s="878"/>
      <c r="L89" s="290"/>
    </row>
    <row r="90" spans="1:12" ht="14.4">
      <c r="A90" s="293" t="s">
        <v>550</v>
      </c>
      <c r="B90" s="294" t="s">
        <v>551</v>
      </c>
      <c r="C90" s="874">
        <f t="shared" si="1"/>
        <v>0</v>
      </c>
      <c r="D90" s="874">
        <v>0</v>
      </c>
      <c r="E90" s="875">
        <v>0</v>
      </c>
      <c r="F90" s="290"/>
      <c r="G90" s="470"/>
      <c r="H90" s="877"/>
      <c r="I90" s="876"/>
      <c r="J90" s="878"/>
      <c r="K90" s="878"/>
      <c r="L90" s="290"/>
    </row>
    <row r="91" spans="1:12" ht="14.4">
      <c r="A91" s="293" t="s">
        <v>552</v>
      </c>
      <c r="B91" s="294" t="s">
        <v>553</v>
      </c>
      <c r="C91" s="874">
        <f t="shared" si="1"/>
        <v>0</v>
      </c>
      <c r="D91" s="874">
        <v>0</v>
      </c>
      <c r="E91" s="875">
        <v>0</v>
      </c>
      <c r="F91" s="290"/>
      <c r="G91" s="470"/>
      <c r="H91" s="877"/>
      <c r="I91" s="876"/>
      <c r="J91" s="878"/>
      <c r="K91" s="878"/>
      <c r="L91" s="290"/>
    </row>
    <row r="92" spans="1:12" ht="14.4">
      <c r="A92" s="293" t="s">
        <v>554</v>
      </c>
      <c r="B92" s="294" t="s">
        <v>555</v>
      </c>
      <c r="C92" s="874">
        <f t="shared" si="1"/>
        <v>0</v>
      </c>
      <c r="D92" s="874">
        <v>0</v>
      </c>
      <c r="E92" s="875">
        <v>0</v>
      </c>
      <c r="F92" s="290"/>
      <c r="G92" s="470"/>
      <c r="H92" s="877"/>
      <c r="I92" s="876"/>
      <c r="J92" s="878"/>
      <c r="K92" s="878"/>
      <c r="L92" s="290"/>
    </row>
    <row r="93" spans="1:12" s="305" customFormat="1" ht="28.8">
      <c r="A93" s="309" t="s">
        <v>556</v>
      </c>
      <c r="B93" s="310" t="s">
        <v>557</v>
      </c>
      <c r="C93" s="481">
        <f t="shared" si="1"/>
        <v>0</v>
      </c>
      <c r="D93" s="481">
        <v>0</v>
      </c>
      <c r="E93" s="482">
        <v>0</v>
      </c>
      <c r="F93" s="301"/>
      <c r="G93" s="470"/>
      <c r="H93" s="483"/>
      <c r="I93" s="474"/>
      <c r="J93" s="484"/>
      <c r="K93" s="484"/>
      <c r="L93" s="301"/>
    </row>
    <row r="94" spans="1:12" ht="14.4">
      <c r="A94" s="291" t="s">
        <v>558</v>
      </c>
      <c r="B94" s="292" t="s">
        <v>559</v>
      </c>
      <c r="C94" s="465">
        <f t="shared" si="1"/>
        <v>979857105</v>
      </c>
      <c r="D94" s="465">
        <f>SUM(D95+D96+D100+D110)</f>
        <v>175924149</v>
      </c>
      <c r="E94" s="466">
        <f>SUM(E95+E96+E100+E110)</f>
        <v>803932956</v>
      </c>
      <c r="F94" s="290"/>
      <c r="G94" s="467"/>
      <c r="H94" s="468"/>
      <c r="I94" s="467"/>
      <c r="J94" s="469"/>
      <c r="K94" s="469"/>
      <c r="L94" s="290"/>
    </row>
    <row r="95" spans="1:12" ht="14.4">
      <c r="A95" s="293" t="s">
        <v>560</v>
      </c>
      <c r="B95" s="294" t="s">
        <v>561</v>
      </c>
      <c r="C95" s="874">
        <f t="shared" si="1"/>
        <v>0</v>
      </c>
      <c r="D95" s="874">
        <v>0</v>
      </c>
      <c r="E95" s="875">
        <v>0</v>
      </c>
      <c r="F95" s="290"/>
      <c r="G95" s="485"/>
      <c r="H95" s="486"/>
      <c r="I95" s="485"/>
      <c r="J95" s="487"/>
      <c r="K95" s="487"/>
      <c r="L95" s="290"/>
    </row>
    <row r="96" spans="1:12" ht="14.4">
      <c r="A96" s="293" t="s">
        <v>562</v>
      </c>
      <c r="B96" s="294" t="s">
        <v>563</v>
      </c>
      <c r="C96" s="874">
        <f t="shared" si="1"/>
        <v>883932956</v>
      </c>
      <c r="D96" s="874">
        <f>SUM(D97:D99)</f>
        <v>80000000</v>
      </c>
      <c r="E96" s="875">
        <f>SUM(E97:E99)</f>
        <v>803932956</v>
      </c>
      <c r="F96" s="290"/>
      <c r="G96" s="485"/>
      <c r="H96" s="486"/>
      <c r="I96" s="485"/>
      <c r="J96" s="487"/>
      <c r="K96" s="487"/>
      <c r="L96" s="290"/>
    </row>
    <row r="97" spans="1:12" ht="14.4">
      <c r="A97" s="293" t="s">
        <v>564</v>
      </c>
      <c r="B97" s="294" t="s">
        <v>565</v>
      </c>
      <c r="C97" s="874">
        <f t="shared" si="1"/>
        <v>80000000</v>
      </c>
      <c r="D97" s="874">
        <v>80000000</v>
      </c>
      <c r="E97" s="875">
        <v>0</v>
      </c>
      <c r="F97" s="290"/>
      <c r="G97" s="485"/>
      <c r="H97" s="486"/>
      <c r="I97" s="485"/>
      <c r="J97" s="487"/>
      <c r="K97" s="487"/>
      <c r="L97" s="290"/>
    </row>
    <row r="98" spans="1:12" ht="14.4">
      <c r="A98" s="293" t="s">
        <v>566</v>
      </c>
      <c r="B98" s="294" t="s">
        <v>567</v>
      </c>
      <c r="C98" s="874">
        <f t="shared" si="1"/>
        <v>0</v>
      </c>
      <c r="D98" s="874">
        <v>0</v>
      </c>
      <c r="E98" s="875">
        <v>0</v>
      </c>
      <c r="F98" s="290"/>
      <c r="G98" s="485"/>
      <c r="H98" s="486"/>
      <c r="I98" s="485"/>
      <c r="J98" s="487"/>
      <c r="K98" s="487"/>
      <c r="L98" s="290"/>
    </row>
    <row r="99" spans="1:12" ht="14.4">
      <c r="A99" s="293" t="s">
        <v>568</v>
      </c>
      <c r="B99" s="294" t="s">
        <v>569</v>
      </c>
      <c r="C99" s="874">
        <f t="shared" si="1"/>
        <v>803932956</v>
      </c>
      <c r="D99" s="874">
        <v>0</v>
      </c>
      <c r="E99" s="875">
        <v>803932956</v>
      </c>
      <c r="F99" s="290"/>
      <c r="G99" s="457"/>
      <c r="H99" s="486"/>
      <c r="I99" s="485"/>
      <c r="J99" s="487"/>
      <c r="K99" s="487"/>
      <c r="L99" s="290"/>
    </row>
    <row r="100" spans="1:12" ht="14.4">
      <c r="A100" s="293" t="s">
        <v>570</v>
      </c>
      <c r="B100" s="294" t="s">
        <v>571</v>
      </c>
      <c r="C100" s="874">
        <f t="shared" si="1"/>
        <v>71075816</v>
      </c>
      <c r="D100" s="874">
        <f>SUM(D101:D109)</f>
        <v>71075816</v>
      </c>
      <c r="E100" s="875">
        <f>SUM(E101:E109)</f>
        <v>0</v>
      </c>
      <c r="F100" s="290"/>
      <c r="G100" s="485"/>
      <c r="H100" s="486"/>
      <c r="I100" s="485"/>
      <c r="J100" s="487"/>
      <c r="K100" s="487"/>
      <c r="L100" s="290"/>
    </row>
    <row r="101" spans="1:12" ht="14.4">
      <c r="A101" s="293" t="s">
        <v>572</v>
      </c>
      <c r="B101" s="294" t="s">
        <v>535</v>
      </c>
      <c r="C101" s="874">
        <f t="shared" si="1"/>
        <v>0</v>
      </c>
      <c r="D101" s="874">
        <v>0</v>
      </c>
      <c r="E101" s="875">
        <v>0</v>
      </c>
      <c r="F101" s="290"/>
      <c r="G101" s="485"/>
      <c r="H101" s="486"/>
      <c r="I101" s="485"/>
      <c r="J101" s="487"/>
      <c r="K101" s="487"/>
      <c r="L101" s="290"/>
    </row>
    <row r="102" spans="1:12" ht="14.4">
      <c r="A102" s="293" t="s">
        <v>573</v>
      </c>
      <c r="B102" s="294" t="s">
        <v>537</v>
      </c>
      <c r="C102" s="874">
        <f t="shared" si="1"/>
        <v>0</v>
      </c>
      <c r="D102" s="874">
        <v>0</v>
      </c>
      <c r="E102" s="875">
        <v>0</v>
      </c>
      <c r="F102" s="290"/>
      <c r="G102" s="457"/>
      <c r="H102" s="486"/>
      <c r="I102" s="485"/>
      <c r="J102" s="487"/>
      <c r="K102" s="487"/>
      <c r="L102" s="290"/>
    </row>
    <row r="103" spans="1:12" ht="14.4">
      <c r="A103" s="293" t="s">
        <v>574</v>
      </c>
      <c r="B103" s="294" t="s">
        <v>539</v>
      </c>
      <c r="C103" s="874">
        <f t="shared" si="1"/>
        <v>21150756</v>
      </c>
      <c r="D103" s="874">
        <v>21150756</v>
      </c>
      <c r="E103" s="875">
        <v>0</v>
      </c>
      <c r="F103" s="290"/>
      <c r="G103" s="457"/>
      <c r="H103" s="486"/>
      <c r="I103" s="485"/>
      <c r="J103" s="487"/>
      <c r="K103" s="487"/>
      <c r="L103" s="290"/>
    </row>
    <row r="104" spans="1:12" ht="14.4">
      <c r="A104" s="293" t="s">
        <v>575</v>
      </c>
      <c r="B104" s="294" t="s">
        <v>543</v>
      </c>
      <c r="C104" s="874">
        <f t="shared" si="1"/>
        <v>0</v>
      </c>
      <c r="D104" s="874">
        <v>0</v>
      </c>
      <c r="E104" s="875">
        <v>0</v>
      </c>
      <c r="F104" s="290"/>
      <c r="G104" s="485"/>
      <c r="H104" s="486"/>
      <c r="I104" s="485"/>
      <c r="J104" s="487"/>
      <c r="K104" s="487"/>
      <c r="L104" s="290"/>
    </row>
    <row r="105" spans="1:12" ht="14.4">
      <c r="A105" s="293" t="s">
        <v>576</v>
      </c>
      <c r="B105" s="294" t="s">
        <v>541</v>
      </c>
      <c r="C105" s="874">
        <f t="shared" si="1"/>
        <v>30766128</v>
      </c>
      <c r="D105" s="874">
        <v>30766128</v>
      </c>
      <c r="E105" s="875">
        <v>0</v>
      </c>
      <c r="F105" s="290"/>
      <c r="G105" s="457"/>
      <c r="H105" s="486"/>
      <c r="I105" s="485"/>
      <c r="J105" s="487"/>
      <c r="K105" s="487"/>
      <c r="L105" s="290"/>
    </row>
    <row r="106" spans="1:12" ht="14.4">
      <c r="A106" s="293" t="s">
        <v>577</v>
      </c>
      <c r="B106" s="294" t="s">
        <v>551</v>
      </c>
      <c r="C106" s="874">
        <f t="shared" si="1"/>
        <v>18165221</v>
      </c>
      <c r="D106" s="874">
        <v>18165221</v>
      </c>
      <c r="E106" s="875">
        <v>0</v>
      </c>
      <c r="F106" s="290"/>
      <c r="G106" s="457"/>
      <c r="H106" s="486"/>
      <c r="I106" s="485"/>
      <c r="J106" s="487"/>
      <c r="K106" s="487"/>
      <c r="L106" s="290"/>
    </row>
    <row r="107" spans="1:12" ht="14.4">
      <c r="A107" s="293" t="s">
        <v>578</v>
      </c>
      <c r="B107" s="294" t="s">
        <v>545</v>
      </c>
      <c r="C107" s="874">
        <f t="shared" si="1"/>
        <v>0</v>
      </c>
      <c r="D107" s="874">
        <v>0</v>
      </c>
      <c r="E107" s="875">
        <v>0</v>
      </c>
      <c r="F107" s="290"/>
      <c r="G107" s="485"/>
      <c r="H107" s="486"/>
      <c r="I107" s="485"/>
      <c r="J107" s="487"/>
      <c r="K107" s="487"/>
      <c r="L107" s="290"/>
    </row>
    <row r="108" spans="1:12" ht="14.4">
      <c r="A108" s="293" t="s">
        <v>579</v>
      </c>
      <c r="B108" s="294" t="s">
        <v>580</v>
      </c>
      <c r="C108" s="874">
        <f t="shared" si="1"/>
        <v>993711</v>
      </c>
      <c r="D108" s="874">
        <v>993711</v>
      </c>
      <c r="E108" s="875">
        <v>0</v>
      </c>
      <c r="F108" s="290"/>
      <c r="G108" s="485"/>
      <c r="H108" s="486"/>
      <c r="I108" s="485"/>
      <c r="J108" s="487"/>
      <c r="K108" s="487"/>
      <c r="L108" s="290"/>
    </row>
    <row r="109" spans="1:12" ht="21.75" customHeight="1">
      <c r="A109" s="293" t="s">
        <v>581</v>
      </c>
      <c r="B109" s="294" t="s">
        <v>582</v>
      </c>
      <c r="C109" s="874">
        <f t="shared" si="1"/>
        <v>0</v>
      </c>
      <c r="D109" s="874">
        <v>0</v>
      </c>
      <c r="E109" s="875">
        <v>0</v>
      </c>
      <c r="F109" s="290"/>
      <c r="G109" s="457"/>
      <c r="H109" s="486"/>
      <c r="I109" s="485"/>
      <c r="J109" s="487"/>
      <c r="K109" s="487"/>
      <c r="L109" s="290"/>
    </row>
    <row r="110" spans="1:12" s="305" customFormat="1" ht="14.4">
      <c r="A110" s="309" t="s">
        <v>583</v>
      </c>
      <c r="B110" s="310" t="s">
        <v>584</v>
      </c>
      <c r="C110" s="481">
        <f t="shared" si="1"/>
        <v>24848333</v>
      </c>
      <c r="D110" s="481">
        <v>24848333</v>
      </c>
      <c r="E110" s="482">
        <v>0</v>
      </c>
      <c r="F110" s="301"/>
      <c r="G110" s="457"/>
      <c r="H110" s="463"/>
      <c r="I110" s="462"/>
      <c r="J110" s="464"/>
      <c r="K110" s="464"/>
      <c r="L110" s="301"/>
    </row>
    <row r="111" spans="1:12" ht="14.4">
      <c r="A111" s="291" t="s">
        <v>585</v>
      </c>
      <c r="B111" s="292" t="s">
        <v>586</v>
      </c>
      <c r="C111" s="465">
        <f>SUM(C115+C112)</f>
        <v>184235183</v>
      </c>
      <c r="D111" s="465">
        <f>SUM(D115+D112)</f>
        <v>184235183</v>
      </c>
      <c r="E111" s="465">
        <f>SUM(E115+E112)</f>
        <v>0</v>
      </c>
      <c r="F111" s="290"/>
      <c r="G111" s="465">
        <f>SUM(G112+G115)</f>
        <v>107537111</v>
      </c>
      <c r="H111" s="465">
        <f>SUM(H112+H115)</f>
        <v>255359</v>
      </c>
      <c r="I111" s="465">
        <f>SUM(I112+I115)</f>
        <v>0</v>
      </c>
      <c r="J111" s="465">
        <f>SUM(J112+J115)</f>
        <v>0</v>
      </c>
      <c r="K111" s="465">
        <f>SUM(K112+K115)</f>
        <v>0</v>
      </c>
      <c r="L111" s="290"/>
    </row>
    <row r="112" spans="1:12" ht="14.4">
      <c r="A112" s="293" t="s">
        <v>587</v>
      </c>
      <c r="B112" s="294" t="s">
        <v>588</v>
      </c>
      <c r="C112" s="874">
        <f t="shared" si="1"/>
        <v>107792470</v>
      </c>
      <c r="D112" s="879">
        <f>SUM(D113:D114)</f>
        <v>107792470</v>
      </c>
      <c r="E112" s="880">
        <f>SUM(E114:E115)</f>
        <v>0</v>
      </c>
      <c r="F112" s="290"/>
      <c r="G112" s="879">
        <f>SUM(G113:G114)</f>
        <v>107537111</v>
      </c>
      <c r="H112" s="879">
        <f>SUM(H113:H114)</f>
        <v>255359</v>
      </c>
      <c r="I112" s="879">
        <f>SUM(I113:I114)</f>
        <v>0</v>
      </c>
      <c r="J112" s="879">
        <f>SUM(J113:J114)</f>
        <v>0</v>
      </c>
      <c r="K112" s="879">
        <f>SUM(K113:K114)</f>
        <v>0</v>
      </c>
      <c r="L112" s="290"/>
    </row>
    <row r="113" spans="1:12" ht="14.4">
      <c r="A113" s="293" t="s">
        <v>589</v>
      </c>
      <c r="B113" s="294" t="s">
        <v>590</v>
      </c>
      <c r="C113" s="874">
        <f t="shared" si="1"/>
        <v>80725560</v>
      </c>
      <c r="D113" s="879">
        <v>80725560</v>
      </c>
      <c r="E113" s="880">
        <v>0</v>
      </c>
      <c r="F113" s="290"/>
      <c r="G113" s="881">
        <f>80725560-255359</f>
        <v>80470201</v>
      </c>
      <c r="H113" s="882">
        <v>255359</v>
      </c>
      <c r="I113" s="881"/>
      <c r="J113" s="883"/>
      <c r="K113" s="883"/>
      <c r="L113" s="290"/>
    </row>
    <row r="114" spans="1:12" ht="14.4">
      <c r="A114" s="293" t="s">
        <v>591</v>
      </c>
      <c r="B114" s="294" t="s">
        <v>592</v>
      </c>
      <c r="C114" s="874">
        <f t="shared" si="1"/>
        <v>27066910</v>
      </c>
      <c r="D114" s="879">
        <v>27066910</v>
      </c>
      <c r="E114" s="875">
        <v>0</v>
      </c>
      <c r="F114" s="290"/>
      <c r="G114" s="876">
        <v>27066910</v>
      </c>
      <c r="H114" s="877">
        <v>0</v>
      </c>
      <c r="I114" s="876"/>
      <c r="J114" s="878"/>
      <c r="K114" s="878"/>
      <c r="L114" s="290"/>
    </row>
    <row r="115" spans="1:12" ht="14.4">
      <c r="A115" s="293" t="s">
        <v>593</v>
      </c>
      <c r="B115" s="294" t="s">
        <v>594</v>
      </c>
      <c r="C115" s="874">
        <f>SUM(D115:E115)</f>
        <v>76442713</v>
      </c>
      <c r="D115" s="874">
        <v>76442713</v>
      </c>
      <c r="E115" s="875">
        <v>0</v>
      </c>
      <c r="F115" s="290"/>
      <c r="G115" s="884">
        <v>0</v>
      </c>
      <c r="H115" s="885">
        <v>0</v>
      </c>
      <c r="I115" s="884">
        <v>0</v>
      </c>
      <c r="J115" s="886"/>
      <c r="K115" s="886"/>
      <c r="L115" s="290"/>
    </row>
    <row r="116" spans="1:12" ht="14.4">
      <c r="A116" s="293" t="s">
        <v>595</v>
      </c>
      <c r="B116" s="294" t="s">
        <v>596</v>
      </c>
      <c r="C116" s="874">
        <v>0</v>
      </c>
      <c r="D116" s="874">
        <v>0</v>
      </c>
      <c r="E116" s="875">
        <v>0</v>
      </c>
      <c r="F116" s="290"/>
      <c r="G116" s="876">
        <v>0</v>
      </c>
      <c r="H116" s="877">
        <v>0</v>
      </c>
      <c r="I116" s="876">
        <v>0</v>
      </c>
      <c r="J116" s="878"/>
      <c r="K116" s="878"/>
      <c r="L116" s="290"/>
    </row>
    <row r="117" spans="1:12" ht="14.4">
      <c r="A117" s="293" t="s">
        <v>597</v>
      </c>
      <c r="B117" s="294" t="s">
        <v>598</v>
      </c>
      <c r="C117" s="874">
        <f t="shared" si="1"/>
        <v>0</v>
      </c>
      <c r="D117" s="874">
        <v>0</v>
      </c>
      <c r="E117" s="875">
        <v>0</v>
      </c>
      <c r="F117" s="290"/>
      <c r="G117" s="876"/>
      <c r="H117" s="877"/>
      <c r="I117" s="876"/>
      <c r="J117" s="878"/>
      <c r="K117" s="878"/>
      <c r="L117" s="290"/>
    </row>
    <row r="118" spans="1:12" ht="15" thickBot="1">
      <c r="A118" s="311"/>
      <c r="B118" s="312" t="s">
        <v>599</v>
      </c>
      <c r="C118" s="887">
        <f t="shared" si="1"/>
        <v>0</v>
      </c>
      <c r="D118" s="887">
        <v>0</v>
      </c>
      <c r="E118" s="888">
        <v>0</v>
      </c>
      <c r="F118" s="290"/>
      <c r="G118" s="889"/>
      <c r="H118" s="890"/>
      <c r="I118" s="889"/>
      <c r="J118" s="891"/>
      <c r="K118" s="891"/>
      <c r="L118" s="290"/>
    </row>
    <row r="119" spans="1:12" ht="14.4" thickBot="1"/>
    <row r="120" spans="1:12" ht="31.5" customHeight="1" thickBot="1">
      <c r="B120" s="905" t="s">
        <v>600</v>
      </c>
      <c r="C120" s="906"/>
      <c r="D120" s="906"/>
      <c r="E120" s="906"/>
      <c r="F120" s="906"/>
      <c r="G120" s="906"/>
      <c r="H120" s="906"/>
      <c r="I120" s="906"/>
      <c r="J120" s="906"/>
      <c r="K120" s="906"/>
      <c r="L120" s="906"/>
    </row>
    <row r="123" spans="1:12">
      <c r="B123" s="266" t="s">
        <v>790</v>
      </c>
    </row>
    <row r="124" spans="1:12">
      <c r="B124" s="266" t="s">
        <v>791</v>
      </c>
    </row>
    <row r="127" spans="1:12">
      <c r="D127" s="266">
        <f>+C111+C110+C19</f>
        <v>274208715</v>
      </c>
    </row>
  </sheetData>
  <mergeCells count="5">
    <mergeCell ref="B5:L5"/>
    <mergeCell ref="G12:K12"/>
    <mergeCell ref="C13:E13"/>
    <mergeCell ref="G13:K13"/>
    <mergeCell ref="B120:L120"/>
  </mergeCells>
  <pageMargins left="1.0236220472440944" right="0.70866141732283472" top="0.13" bottom="1.01" header="0.31496062992125984" footer="0.31496062992125984"/>
  <pageSetup paperSize="5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80"/>
  <sheetViews>
    <sheetView tabSelected="1" zoomScale="77" zoomScaleNormal="77" workbookViewId="0">
      <selection activeCell="E18" sqref="E18"/>
    </sheetView>
  </sheetViews>
  <sheetFormatPr baseColWidth="10" defaultColWidth="11.44140625" defaultRowHeight="13.8"/>
  <cols>
    <col min="1" max="1" width="11.44140625" style="317"/>
    <col min="2" max="2" width="54" style="317" customWidth="1"/>
    <col min="3" max="3" width="21.88671875" style="317" customWidth="1"/>
    <col min="4" max="4" width="21.5546875" style="317" customWidth="1"/>
    <col min="5" max="5" width="19.6640625" style="317" customWidth="1"/>
    <col min="6" max="6" width="6.109375" style="323" customWidth="1"/>
    <col min="7" max="7" width="16.33203125" style="323" customWidth="1"/>
    <col min="8" max="8" width="15.5546875" style="323" customWidth="1"/>
    <col min="9" max="10" width="17.33203125" style="323" customWidth="1"/>
    <col min="11" max="11" width="18" style="323" customWidth="1"/>
    <col min="12" max="12" width="19.5546875" style="317" customWidth="1"/>
    <col min="13" max="13" width="17.88671875" style="317" customWidth="1"/>
    <col min="14" max="14" width="16.109375" style="317" customWidth="1"/>
    <col min="15" max="16384" width="11.44140625" style="317"/>
  </cols>
  <sheetData>
    <row r="1" spans="1:18">
      <c r="B1" s="451"/>
      <c r="C1" s="451"/>
    </row>
    <row r="5" spans="1:18" ht="17.399999999999999">
      <c r="B5" s="911" t="s">
        <v>603</v>
      </c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328"/>
      <c r="O5" s="328"/>
      <c r="P5" s="328"/>
      <c r="Q5" s="328"/>
      <c r="R5" s="328"/>
    </row>
    <row r="6" spans="1:18" ht="14.4" thickBot="1">
      <c r="N6" s="317">
        <f>1205004*2.4%</f>
        <v>28920.096000000001</v>
      </c>
    </row>
    <row r="7" spans="1:18" ht="15.75" customHeight="1" thickBot="1">
      <c r="B7" s="318" t="s">
        <v>734</v>
      </c>
      <c r="C7" s="319"/>
      <c r="D7" s="319"/>
      <c r="E7" s="320"/>
      <c r="F7" s="321"/>
      <c r="G7" s="317"/>
      <c r="H7" s="317"/>
      <c r="J7" s="317"/>
      <c r="K7" s="317"/>
      <c r="L7" s="912"/>
      <c r="M7" s="912"/>
      <c r="N7" s="317">
        <f>192801*8%</f>
        <v>15424.08</v>
      </c>
    </row>
    <row r="8" spans="1:18" ht="15.75" customHeight="1">
      <c r="B8" s="322"/>
      <c r="C8" s="322"/>
      <c r="D8" s="322"/>
      <c r="E8" s="322"/>
      <c r="F8" s="321"/>
      <c r="L8" s="324"/>
      <c r="M8" s="324"/>
      <c r="N8" s="324"/>
    </row>
    <row r="9" spans="1:18" ht="15.75" customHeight="1" thickBot="1">
      <c r="B9" s="322"/>
      <c r="C9" s="325" t="s">
        <v>388</v>
      </c>
      <c r="D9" s="322"/>
      <c r="F9" s="321"/>
      <c r="G9" s="323">
        <f>+G14-G10</f>
        <v>-47127694</v>
      </c>
      <c r="H9" s="326"/>
      <c r="I9" s="323">
        <v>2634715261</v>
      </c>
      <c r="J9" s="323">
        <f>1849249+785465</f>
        <v>2634714</v>
      </c>
      <c r="K9" s="323">
        <f>+G14+H14</f>
        <v>2587587567</v>
      </c>
      <c r="L9" s="323"/>
      <c r="M9" s="324"/>
      <c r="N9" s="324"/>
    </row>
    <row r="10" spans="1:18" ht="15.75" customHeight="1" thickBot="1">
      <c r="B10" s="322" t="s">
        <v>604</v>
      </c>
      <c r="C10" s="488">
        <v>41639</v>
      </c>
      <c r="D10" s="322"/>
      <c r="F10" s="321"/>
      <c r="G10" s="323">
        <v>1849249709</v>
      </c>
      <c r="I10" s="323">
        <f>SUM(G14:I14)</f>
        <v>4013204331</v>
      </c>
      <c r="J10" s="327">
        <f>+I10-I9</f>
        <v>1378489070</v>
      </c>
      <c r="K10" s="327">
        <f>+J9-2587587</f>
        <v>47127</v>
      </c>
      <c r="L10" s="871"/>
      <c r="M10" s="871"/>
      <c r="N10" s="871"/>
    </row>
    <row r="11" spans="1:18" ht="15.75" customHeight="1" thickBot="1">
      <c r="B11" s="322"/>
      <c r="C11" s="322"/>
      <c r="D11" s="322"/>
      <c r="E11" s="322"/>
      <c r="F11" s="321"/>
      <c r="G11" s="329"/>
      <c r="H11" s="327" t="s">
        <v>390</v>
      </c>
    </row>
    <row r="12" spans="1:18" ht="34.5" customHeight="1" thickBot="1">
      <c r="B12" s="330"/>
      <c r="C12" s="913" t="s">
        <v>392</v>
      </c>
      <c r="D12" s="914"/>
      <c r="E12" s="915"/>
      <c r="F12" s="331"/>
      <c r="G12" s="916" t="s">
        <v>605</v>
      </c>
      <c r="H12" s="917"/>
      <c r="I12" s="917"/>
      <c r="J12" s="917"/>
      <c r="K12" s="918"/>
      <c r="M12" s="317">
        <f>SUM(G14:K14)</f>
        <v>7794386520</v>
      </c>
    </row>
    <row r="13" spans="1:18" ht="29.25" customHeight="1" thickBot="1">
      <c r="B13" s="330"/>
      <c r="C13" s="332" t="s">
        <v>394</v>
      </c>
      <c r="D13" s="333" t="s">
        <v>210</v>
      </c>
      <c r="E13" s="334" t="s">
        <v>211</v>
      </c>
      <c r="F13" s="331"/>
      <c r="G13" s="489" t="s">
        <v>606</v>
      </c>
      <c r="H13" s="489" t="s">
        <v>607</v>
      </c>
      <c r="I13" s="489" t="s">
        <v>608</v>
      </c>
      <c r="J13" s="489" t="s">
        <v>609</v>
      </c>
      <c r="K13" s="489" t="s">
        <v>602</v>
      </c>
      <c r="L13" s="489" t="s">
        <v>610</v>
      </c>
      <c r="M13" s="489" t="s">
        <v>611</v>
      </c>
      <c r="N13" s="489" t="s">
        <v>612</v>
      </c>
      <c r="O13" s="323"/>
    </row>
    <row r="14" spans="1:18" ht="14.4" thickBot="1">
      <c r="A14" s="335" t="s">
        <v>613</v>
      </c>
      <c r="B14" s="336" t="s">
        <v>614</v>
      </c>
      <c r="C14" s="337">
        <f>+D14+E14</f>
        <v>7068353227</v>
      </c>
      <c r="D14" s="337">
        <f>SUM(D15+D49+D57+D59+D64+D68)</f>
        <v>7068353227</v>
      </c>
      <c r="E14" s="338"/>
      <c r="F14" s="339"/>
      <c r="G14" s="337">
        <f>SUM(G17:G72)</f>
        <v>1802122015</v>
      </c>
      <c r="H14" s="337">
        <f>SUM(H17:H72)</f>
        <v>785465552</v>
      </c>
      <c r="I14" s="337">
        <f>SUM(I17:I72)</f>
        <v>1425616764</v>
      </c>
      <c r="J14" s="337">
        <f>SUM(J17:J72)</f>
        <v>3017994359</v>
      </c>
      <c r="K14" s="337">
        <f>SUM(K17:K72)</f>
        <v>763187830</v>
      </c>
      <c r="L14" s="337"/>
      <c r="M14" s="338"/>
      <c r="N14" s="338"/>
      <c r="O14" s="323"/>
    </row>
    <row r="15" spans="1:18">
      <c r="A15" s="340" t="s">
        <v>615</v>
      </c>
      <c r="B15" s="340" t="s">
        <v>616</v>
      </c>
      <c r="C15" s="342">
        <f t="shared" ref="C15:C72" si="0">+D15+E15</f>
        <v>7018305043</v>
      </c>
      <c r="D15" s="342">
        <f>SUM(D16:D48)</f>
        <v>7018305043</v>
      </c>
      <c r="E15" s="343"/>
      <c r="F15" s="344"/>
      <c r="G15" s="341"/>
      <c r="H15" s="341"/>
      <c r="I15" s="341"/>
      <c r="J15" s="341"/>
      <c r="K15" s="341"/>
      <c r="L15" s="341"/>
      <c r="M15" s="342"/>
      <c r="N15" s="342"/>
      <c r="O15" s="323"/>
    </row>
    <row r="16" spans="1:18" ht="26.4">
      <c r="A16" s="345" t="s">
        <v>617</v>
      </c>
      <c r="B16" s="345" t="s">
        <v>618</v>
      </c>
      <c r="C16" s="490">
        <f t="shared" si="0"/>
        <v>337650107</v>
      </c>
      <c r="D16" s="490">
        <v>337650107</v>
      </c>
      <c r="E16" s="348"/>
      <c r="F16" s="344"/>
      <c r="G16" s="349"/>
      <c r="H16" s="350"/>
      <c r="I16" s="349"/>
      <c r="J16" s="351"/>
      <c r="K16" s="351"/>
      <c r="L16" s="351"/>
      <c r="M16" s="351"/>
      <c r="N16" s="351"/>
      <c r="O16" s="323"/>
    </row>
    <row r="17" spans="1:15" s="266" customFormat="1" ht="14.4">
      <c r="A17" s="352" t="s">
        <v>619</v>
      </c>
      <c r="B17" s="353" t="s">
        <v>620</v>
      </c>
      <c r="C17" s="354">
        <f t="shared" si="0"/>
        <v>0</v>
      </c>
      <c r="D17" s="354">
        <v>0</v>
      </c>
      <c r="E17" s="355"/>
      <c r="F17" s="290"/>
      <c r="G17" s="356"/>
      <c r="H17" s="357"/>
      <c r="I17" s="356"/>
      <c r="J17" s="358"/>
      <c r="K17" s="358"/>
      <c r="L17" s="358"/>
      <c r="M17" s="290"/>
      <c r="N17" s="290"/>
      <c r="O17" s="267"/>
    </row>
    <row r="18" spans="1:15" ht="26.4">
      <c r="A18" s="345" t="s">
        <v>621</v>
      </c>
      <c r="B18" s="345" t="s">
        <v>622</v>
      </c>
      <c r="C18" s="490">
        <f t="shared" si="0"/>
        <v>502990983</v>
      </c>
      <c r="D18" s="490">
        <v>502990983</v>
      </c>
      <c r="E18" s="347"/>
      <c r="F18" s="344"/>
      <c r="G18" s="349"/>
      <c r="H18" s="350"/>
      <c r="I18" s="349"/>
      <c r="J18" s="351"/>
      <c r="K18" s="351"/>
      <c r="L18" s="351"/>
      <c r="M18" s="351"/>
      <c r="N18" s="351"/>
      <c r="O18" s="323"/>
    </row>
    <row r="19" spans="1:15" ht="26.4">
      <c r="A19" s="345" t="s">
        <v>623</v>
      </c>
      <c r="B19" s="345" t="s">
        <v>624</v>
      </c>
      <c r="C19" s="360">
        <f t="shared" si="0"/>
        <v>0</v>
      </c>
      <c r="D19" s="360">
        <v>0</v>
      </c>
      <c r="E19" s="361"/>
      <c r="F19" s="344"/>
      <c r="G19" s="349"/>
      <c r="H19" s="350"/>
      <c r="I19" s="349"/>
      <c r="J19" s="351"/>
      <c r="K19" s="351"/>
      <c r="L19" s="351"/>
      <c r="M19" s="351"/>
      <c r="N19" s="351"/>
      <c r="O19" s="323"/>
    </row>
    <row r="20" spans="1:15" ht="26.4">
      <c r="A20" s="345" t="s">
        <v>625</v>
      </c>
      <c r="B20" s="345" t="s">
        <v>626</v>
      </c>
      <c r="C20" s="360">
        <f t="shared" si="0"/>
        <v>0</v>
      </c>
      <c r="D20" s="360">
        <v>0</v>
      </c>
      <c r="E20" s="361"/>
      <c r="F20" s="344"/>
      <c r="G20" s="349"/>
      <c r="H20" s="350"/>
      <c r="I20" s="349"/>
      <c r="J20" s="351"/>
      <c r="K20" s="351"/>
      <c r="L20" s="351"/>
      <c r="M20" s="351"/>
      <c r="N20" s="351"/>
      <c r="O20" s="323"/>
    </row>
    <row r="21" spans="1:15" ht="26.4">
      <c r="A21" s="345" t="s">
        <v>627</v>
      </c>
      <c r="B21" s="345" t="s">
        <v>628</v>
      </c>
      <c r="C21" s="360">
        <f t="shared" si="0"/>
        <v>34000</v>
      </c>
      <c r="D21" s="360">
        <v>34000</v>
      </c>
      <c r="E21" s="361"/>
      <c r="F21" s="344"/>
      <c r="G21" s="349"/>
      <c r="H21" s="350"/>
      <c r="I21" s="349"/>
      <c r="J21" s="351"/>
      <c r="K21" s="351"/>
      <c r="L21" s="351"/>
      <c r="M21" s="351"/>
      <c r="N21" s="351"/>
      <c r="O21" s="323"/>
    </row>
    <row r="22" spans="1:15">
      <c r="A22" s="345" t="s">
        <v>629</v>
      </c>
      <c r="B22" s="345" t="s">
        <v>630</v>
      </c>
      <c r="C22" s="360">
        <f t="shared" si="0"/>
        <v>9511049</v>
      </c>
      <c r="D22" s="360">
        <v>9511049</v>
      </c>
      <c r="E22" s="361"/>
      <c r="F22" s="344"/>
      <c r="G22" s="362">
        <v>0</v>
      </c>
      <c r="H22" s="363">
        <v>0</v>
      </c>
      <c r="I22" s="362">
        <v>1519660</v>
      </c>
      <c r="J22" s="364">
        <v>6929563</v>
      </c>
      <c r="K22" s="364">
        <v>0</v>
      </c>
      <c r="L22" s="364"/>
      <c r="M22" s="364"/>
      <c r="N22" s="364"/>
      <c r="O22" s="323"/>
    </row>
    <row r="23" spans="1:15" ht="26.4">
      <c r="A23" s="345" t="s">
        <v>631</v>
      </c>
      <c r="B23" s="345" t="s">
        <v>632</v>
      </c>
      <c r="C23" s="360">
        <f t="shared" si="0"/>
        <v>1175976</v>
      </c>
      <c r="D23" s="360">
        <v>1175976</v>
      </c>
      <c r="E23" s="361"/>
      <c r="F23" s="344"/>
      <c r="G23" s="349"/>
      <c r="H23" s="350"/>
      <c r="I23" s="349"/>
      <c r="J23" s="351"/>
      <c r="K23" s="351"/>
      <c r="L23" s="351"/>
      <c r="M23" s="351"/>
      <c r="N23" s="351"/>
      <c r="O23" s="323"/>
    </row>
    <row r="24" spans="1:15" ht="26.4">
      <c r="A24" s="345" t="s">
        <v>633</v>
      </c>
      <c r="B24" s="345" t="s">
        <v>634</v>
      </c>
      <c r="C24" s="360">
        <f t="shared" si="0"/>
        <v>44407067</v>
      </c>
      <c r="D24" s="360">
        <v>44407067</v>
      </c>
      <c r="E24" s="361"/>
      <c r="F24" s="344"/>
      <c r="G24" s="349"/>
      <c r="H24" s="350"/>
      <c r="I24" s="349"/>
      <c r="J24" s="351"/>
      <c r="K24" s="351"/>
      <c r="L24" s="351"/>
      <c r="M24" s="351"/>
      <c r="N24" s="351"/>
      <c r="O24" s="323"/>
    </row>
    <row r="25" spans="1:15" ht="26.4">
      <c r="A25" s="345" t="s">
        <v>635</v>
      </c>
      <c r="B25" s="345" t="s">
        <v>636</v>
      </c>
      <c r="C25" s="360">
        <f t="shared" si="0"/>
        <v>3402544</v>
      </c>
      <c r="D25" s="360">
        <v>3402544</v>
      </c>
      <c r="E25" s="361"/>
      <c r="F25" s="344"/>
      <c r="G25" s="349"/>
      <c r="H25" s="350"/>
      <c r="I25" s="349"/>
      <c r="J25" s="351"/>
      <c r="K25" s="351"/>
      <c r="L25" s="351"/>
      <c r="M25" s="351"/>
      <c r="N25" s="351"/>
      <c r="O25" s="323"/>
    </row>
    <row r="26" spans="1:15" ht="26.4">
      <c r="A26" s="345" t="s">
        <v>637</v>
      </c>
      <c r="B26" s="345" t="s">
        <v>638</v>
      </c>
      <c r="C26" s="360">
        <f t="shared" si="0"/>
        <v>0</v>
      </c>
      <c r="D26" s="360">
        <v>0</v>
      </c>
      <c r="E26" s="361"/>
      <c r="F26" s="344"/>
      <c r="G26" s="349"/>
      <c r="H26" s="350"/>
      <c r="I26" s="349"/>
      <c r="J26" s="351"/>
      <c r="K26" s="351"/>
      <c r="L26" s="351"/>
      <c r="M26" s="351"/>
      <c r="N26" s="351"/>
      <c r="O26" s="323"/>
    </row>
    <row r="27" spans="1:15">
      <c r="A27" s="345" t="s">
        <v>639</v>
      </c>
      <c r="B27" s="345" t="s">
        <v>640</v>
      </c>
      <c r="C27" s="360">
        <f t="shared" si="0"/>
        <v>141860663</v>
      </c>
      <c r="D27" s="360">
        <v>141860663</v>
      </c>
      <c r="E27" s="361"/>
      <c r="F27" s="344"/>
      <c r="G27" s="362">
        <v>3826687</v>
      </c>
      <c r="H27" s="363">
        <v>1713604</v>
      </c>
      <c r="I27" s="362">
        <v>10954570</v>
      </c>
      <c r="J27" s="364">
        <v>56659657</v>
      </c>
      <c r="K27" s="364">
        <v>58014387</v>
      </c>
      <c r="L27" s="364"/>
      <c r="M27" s="364"/>
      <c r="N27" s="364"/>
      <c r="O27" s="323"/>
    </row>
    <row r="28" spans="1:15" ht="26.4">
      <c r="A28" s="345" t="s">
        <v>641</v>
      </c>
      <c r="B28" s="345" t="s">
        <v>642</v>
      </c>
      <c r="C28" s="360">
        <f t="shared" si="0"/>
        <v>0</v>
      </c>
      <c r="D28" s="360">
        <v>0</v>
      </c>
      <c r="E28" s="361"/>
      <c r="F28" s="344"/>
      <c r="G28" s="349"/>
      <c r="H28" s="350"/>
      <c r="I28" s="349"/>
      <c r="J28" s="351"/>
      <c r="K28" s="351"/>
      <c r="L28" s="351"/>
      <c r="M28" s="351"/>
      <c r="N28" s="351"/>
      <c r="O28" s="323"/>
    </row>
    <row r="29" spans="1:15" ht="26.4">
      <c r="A29" s="345" t="s">
        <v>643</v>
      </c>
      <c r="B29" s="345" t="s">
        <v>644</v>
      </c>
      <c r="C29" s="360">
        <f t="shared" si="0"/>
        <v>0</v>
      </c>
      <c r="D29" s="360">
        <v>0</v>
      </c>
      <c r="E29" s="361"/>
      <c r="F29" s="344"/>
      <c r="G29" s="349"/>
      <c r="H29" s="350"/>
      <c r="I29" s="349"/>
      <c r="J29" s="351"/>
      <c r="K29" s="351"/>
      <c r="L29" s="351"/>
      <c r="M29" s="351"/>
      <c r="N29" s="351"/>
      <c r="O29" s="323"/>
    </row>
    <row r="30" spans="1:15" ht="26.4">
      <c r="A30" s="345" t="s">
        <v>645</v>
      </c>
      <c r="B30" s="345" t="s">
        <v>646</v>
      </c>
      <c r="C30" s="360">
        <f t="shared" si="0"/>
        <v>0</v>
      </c>
      <c r="D30" s="360">
        <v>0</v>
      </c>
      <c r="E30" s="361"/>
      <c r="F30" s="344"/>
      <c r="G30" s="349"/>
      <c r="H30" s="350"/>
      <c r="I30" s="349"/>
      <c r="J30" s="351"/>
      <c r="K30" s="351"/>
      <c r="L30" s="351"/>
      <c r="M30" s="351"/>
      <c r="N30" s="351"/>
      <c r="O30" s="323"/>
    </row>
    <row r="31" spans="1:15" s="266" customFormat="1" ht="14.4">
      <c r="A31" s="352" t="s">
        <v>647</v>
      </c>
      <c r="B31" s="353" t="s">
        <v>648</v>
      </c>
      <c r="C31" s="360">
        <f t="shared" si="0"/>
        <v>0</v>
      </c>
      <c r="D31" s="360">
        <v>0</v>
      </c>
      <c r="E31" s="355"/>
      <c r="F31" s="290"/>
      <c r="G31" s="356"/>
      <c r="H31" s="357"/>
      <c r="I31" s="356"/>
      <c r="J31" s="358"/>
      <c r="K31" s="358"/>
      <c r="L31" s="358"/>
      <c r="M31" s="290"/>
      <c r="N31" s="290"/>
      <c r="O31" s="267"/>
    </row>
    <row r="32" spans="1:15" s="266" customFormat="1" ht="26.4">
      <c r="A32" s="352" t="s">
        <v>649</v>
      </c>
      <c r="B32" s="353" t="s">
        <v>650</v>
      </c>
      <c r="C32" s="360">
        <f t="shared" si="0"/>
        <v>319270</v>
      </c>
      <c r="D32" s="360">
        <v>319270</v>
      </c>
      <c r="E32" s="355"/>
      <c r="F32" s="290"/>
      <c r="G32" s="349"/>
      <c r="H32" s="350"/>
      <c r="I32" s="349"/>
      <c r="J32" s="351"/>
      <c r="K32" s="351"/>
      <c r="L32" s="351"/>
      <c r="M32" s="351"/>
      <c r="N32" s="351"/>
      <c r="O32" s="267"/>
    </row>
    <row r="33" spans="1:15" ht="26.4">
      <c r="A33" s="345" t="s">
        <v>651</v>
      </c>
      <c r="B33" s="345" t="s">
        <v>652</v>
      </c>
      <c r="C33" s="360">
        <f t="shared" si="0"/>
        <v>2168915878</v>
      </c>
      <c r="D33" s="360">
        <v>2168915878</v>
      </c>
      <c r="E33" s="361"/>
      <c r="F33" s="344"/>
      <c r="G33" s="362">
        <v>538997799</v>
      </c>
      <c r="H33" s="363">
        <v>171148529</v>
      </c>
      <c r="I33" s="362">
        <v>422377848</v>
      </c>
      <c r="J33" s="364">
        <v>597200375</v>
      </c>
      <c r="K33" s="364">
        <v>163225257</v>
      </c>
      <c r="L33" s="364"/>
      <c r="M33" s="364"/>
      <c r="N33" s="364"/>
      <c r="O33" s="323"/>
    </row>
    <row r="34" spans="1:15" ht="26.4">
      <c r="A34" s="345" t="s">
        <v>653</v>
      </c>
      <c r="B34" s="345" t="s">
        <v>654</v>
      </c>
      <c r="C34" s="360">
        <f t="shared" si="0"/>
        <v>2730666825</v>
      </c>
      <c r="D34" s="360">
        <v>2730666825</v>
      </c>
      <c r="E34" s="361"/>
      <c r="F34" s="344"/>
      <c r="G34" s="362">
        <v>622716810</v>
      </c>
      <c r="H34" s="363">
        <v>550795277</v>
      </c>
      <c r="I34" s="362">
        <v>895307915</v>
      </c>
      <c r="J34" s="364">
        <v>885048778</v>
      </c>
      <c r="K34" s="364">
        <v>251008270</v>
      </c>
      <c r="L34" s="364"/>
      <c r="M34" s="364"/>
      <c r="N34" s="364"/>
      <c r="O34" s="323"/>
    </row>
    <row r="35" spans="1:15" ht="26.4">
      <c r="A35" s="345" t="s">
        <v>655</v>
      </c>
      <c r="B35" s="345" t="s">
        <v>656</v>
      </c>
      <c r="C35" s="360">
        <f t="shared" si="0"/>
        <v>174600</v>
      </c>
      <c r="D35" s="360">
        <v>174600</v>
      </c>
      <c r="E35" s="361"/>
      <c r="F35" s="344"/>
      <c r="G35" s="362">
        <v>1993300</v>
      </c>
      <c r="H35" s="363"/>
      <c r="I35" s="362">
        <v>2003865</v>
      </c>
      <c r="J35" s="364">
        <v>18494600</v>
      </c>
      <c r="K35" s="364">
        <v>17050298</v>
      </c>
      <c r="L35" s="364"/>
      <c r="M35" s="364"/>
      <c r="N35" s="364"/>
      <c r="O35" s="323"/>
    </row>
    <row r="36" spans="1:15" ht="26.4">
      <c r="A36" s="345" t="s">
        <v>657</v>
      </c>
      <c r="B36" s="345" t="s">
        <v>658</v>
      </c>
      <c r="C36" s="360">
        <f t="shared" si="0"/>
        <v>0</v>
      </c>
      <c r="D36" s="360">
        <v>0</v>
      </c>
      <c r="E36" s="361"/>
      <c r="F36" s="344"/>
      <c r="G36" s="362"/>
      <c r="H36" s="363"/>
      <c r="I36" s="362"/>
      <c r="J36" s="364"/>
      <c r="K36" s="364"/>
      <c r="L36" s="364"/>
      <c r="M36" s="364"/>
      <c r="N36" s="364"/>
      <c r="O36" s="323"/>
    </row>
    <row r="37" spans="1:15" ht="26.4">
      <c r="A37" s="345" t="s">
        <v>659</v>
      </c>
      <c r="B37" s="345" t="s">
        <v>660</v>
      </c>
      <c r="C37" s="360">
        <f t="shared" si="0"/>
        <v>4892513</v>
      </c>
      <c r="D37" s="360">
        <v>4892513</v>
      </c>
      <c r="E37" s="361"/>
      <c r="F37" s="344"/>
      <c r="G37" s="362">
        <v>0</v>
      </c>
      <c r="H37" s="363">
        <v>0</v>
      </c>
      <c r="I37" s="362">
        <v>173278</v>
      </c>
      <c r="J37" s="364">
        <v>1503763</v>
      </c>
      <c r="K37" s="364">
        <v>3160272</v>
      </c>
      <c r="L37" s="364"/>
      <c r="M37" s="364"/>
      <c r="N37" s="364"/>
      <c r="O37" s="323"/>
    </row>
    <row r="38" spans="1:15" ht="26.4">
      <c r="A38" s="345" t="s">
        <v>661</v>
      </c>
      <c r="B38" s="345" t="s">
        <v>662</v>
      </c>
      <c r="C38" s="360">
        <f t="shared" si="0"/>
        <v>245628</v>
      </c>
      <c r="D38" s="360">
        <v>245628</v>
      </c>
      <c r="E38" s="361"/>
      <c r="F38" s="344"/>
      <c r="G38" s="362">
        <v>505782</v>
      </c>
      <c r="H38" s="363"/>
      <c r="I38" s="362">
        <v>195468</v>
      </c>
      <c r="J38" s="364"/>
      <c r="K38" s="364"/>
      <c r="L38" s="364"/>
      <c r="M38" s="364"/>
      <c r="N38" s="364"/>
      <c r="O38" s="323"/>
    </row>
    <row r="39" spans="1:15" ht="26.4">
      <c r="A39" s="345" t="s">
        <v>663</v>
      </c>
      <c r="B39" s="345" t="s">
        <v>664</v>
      </c>
      <c r="C39" s="360">
        <f t="shared" si="0"/>
        <v>87067721</v>
      </c>
      <c r="D39" s="360">
        <v>87067721</v>
      </c>
      <c r="E39" s="361"/>
      <c r="F39" s="344"/>
      <c r="G39" s="362">
        <v>19499988</v>
      </c>
      <c r="H39" s="363">
        <v>8566630</v>
      </c>
      <c r="I39" s="362">
        <v>30522544</v>
      </c>
      <c r="J39" s="364">
        <v>14607452</v>
      </c>
      <c r="K39" s="364">
        <v>91892180</v>
      </c>
      <c r="L39" s="364"/>
      <c r="M39" s="364"/>
      <c r="N39" s="364"/>
      <c r="O39" s="323"/>
    </row>
    <row r="40" spans="1:15" ht="26.4">
      <c r="A40" s="345" t="s">
        <v>665</v>
      </c>
      <c r="B40" s="345" t="s">
        <v>666</v>
      </c>
      <c r="C40" s="360">
        <f t="shared" si="0"/>
        <v>804393945</v>
      </c>
      <c r="D40" s="360">
        <v>804393945</v>
      </c>
      <c r="E40" s="361"/>
      <c r="F40" s="344"/>
      <c r="G40" s="362">
        <v>532532649</v>
      </c>
      <c r="H40" s="363">
        <v>30463610</v>
      </c>
      <c r="I40" s="362">
        <v>23550273</v>
      </c>
      <c r="J40" s="364">
        <v>1416860496</v>
      </c>
      <c r="K40" s="364">
        <v>25745881</v>
      </c>
      <c r="L40" s="364"/>
      <c r="M40" s="364"/>
      <c r="N40" s="364"/>
      <c r="O40" s="323"/>
    </row>
    <row r="41" spans="1:15">
      <c r="A41" s="345" t="s">
        <v>667</v>
      </c>
      <c r="B41" s="345" t="s">
        <v>668</v>
      </c>
      <c r="C41" s="360">
        <f t="shared" si="0"/>
        <v>0</v>
      </c>
      <c r="D41" s="360">
        <v>0</v>
      </c>
      <c r="E41" s="361"/>
      <c r="F41" s="344"/>
      <c r="G41" s="362"/>
      <c r="H41" s="363"/>
      <c r="I41" s="362"/>
      <c r="J41" s="364"/>
      <c r="K41" s="364"/>
      <c r="L41" s="364"/>
      <c r="M41" s="364"/>
      <c r="N41" s="364"/>
      <c r="O41" s="323"/>
    </row>
    <row r="42" spans="1:15" ht="26.4">
      <c r="A42" s="345" t="s">
        <v>669</v>
      </c>
      <c r="B42" s="345" t="s">
        <v>670</v>
      </c>
      <c r="C42" s="360">
        <f t="shared" si="0"/>
        <v>0</v>
      </c>
      <c r="D42" s="360">
        <v>0</v>
      </c>
      <c r="E42" s="361"/>
      <c r="F42" s="344"/>
      <c r="G42" s="362"/>
      <c r="H42" s="363"/>
      <c r="I42" s="362"/>
      <c r="J42" s="364"/>
      <c r="K42" s="364"/>
      <c r="L42" s="364"/>
      <c r="M42" s="364"/>
      <c r="N42" s="364"/>
      <c r="O42" s="323"/>
    </row>
    <row r="43" spans="1:15" ht="26.4">
      <c r="A43" s="345" t="s">
        <v>671</v>
      </c>
      <c r="B43" s="345" t="s">
        <v>672</v>
      </c>
      <c r="C43" s="491">
        <f t="shared" si="0"/>
        <v>0</v>
      </c>
      <c r="D43" s="491">
        <v>0</v>
      </c>
      <c r="E43" s="361"/>
      <c r="F43" s="344"/>
      <c r="G43" s="362"/>
      <c r="H43" s="363"/>
      <c r="I43" s="362"/>
      <c r="J43" s="364"/>
      <c r="K43" s="364"/>
      <c r="L43" s="364"/>
      <c r="M43" s="364"/>
      <c r="N43" s="364"/>
      <c r="O43" s="323"/>
    </row>
    <row r="44" spans="1:15" ht="26.4">
      <c r="A44" s="345" t="s">
        <v>673</v>
      </c>
      <c r="B44" s="345" t="s">
        <v>674</v>
      </c>
      <c r="C44" s="491">
        <f t="shared" si="0"/>
        <v>31092662</v>
      </c>
      <c r="D44" s="491">
        <v>31092662</v>
      </c>
      <c r="E44" s="361"/>
      <c r="F44" s="344"/>
      <c r="G44" s="362">
        <v>0</v>
      </c>
      <c r="H44" s="363">
        <v>0</v>
      </c>
      <c r="I44" s="362">
        <v>39011343</v>
      </c>
      <c r="J44" s="364">
        <v>0</v>
      </c>
      <c r="K44" s="364">
        <v>84833783</v>
      </c>
      <c r="L44" s="364"/>
      <c r="M44" s="364"/>
      <c r="N44" s="364"/>
      <c r="O44" s="323"/>
    </row>
    <row r="45" spans="1:15" s="266" customFormat="1" ht="26.4">
      <c r="A45" s="352" t="s">
        <v>675</v>
      </c>
      <c r="B45" s="353" t="s">
        <v>676</v>
      </c>
      <c r="C45" s="491">
        <f t="shared" si="0"/>
        <v>197712117</v>
      </c>
      <c r="D45" s="491">
        <v>197712117</v>
      </c>
      <c r="E45" s="355"/>
      <c r="F45" s="290"/>
      <c r="G45" s="356">
        <v>82049000</v>
      </c>
      <c r="H45" s="357">
        <v>22777902</v>
      </c>
      <c r="I45" s="356">
        <v>0</v>
      </c>
      <c r="J45" s="358">
        <v>5689675</v>
      </c>
      <c r="K45" s="358">
        <v>435137</v>
      </c>
      <c r="L45" s="358"/>
      <c r="M45" s="364"/>
      <c r="N45" s="364"/>
      <c r="O45" s="267"/>
    </row>
    <row r="46" spans="1:15" ht="26.4">
      <c r="A46" s="345" t="s">
        <v>677</v>
      </c>
      <c r="B46" s="345" t="s">
        <v>678</v>
      </c>
      <c r="C46" s="491">
        <f t="shared" si="0"/>
        <v>-48208505</v>
      </c>
      <c r="D46" s="491">
        <v>-48208505</v>
      </c>
      <c r="E46" s="361"/>
      <c r="F46" s="344"/>
      <c r="G46" s="362"/>
      <c r="H46" s="363"/>
      <c r="I46" s="362"/>
      <c r="J46" s="364"/>
      <c r="K46" s="364"/>
      <c r="L46" s="364"/>
      <c r="M46" s="364"/>
      <c r="N46" s="364"/>
      <c r="O46" s="323"/>
    </row>
    <row r="47" spans="1:15">
      <c r="A47" s="345" t="s">
        <v>679</v>
      </c>
      <c r="B47" s="345" t="s">
        <v>680</v>
      </c>
      <c r="C47" s="491">
        <f t="shared" si="0"/>
        <v>0</v>
      </c>
      <c r="D47" s="491">
        <v>0</v>
      </c>
      <c r="E47" s="361"/>
      <c r="F47" s="344"/>
      <c r="G47" s="362"/>
      <c r="H47" s="363"/>
      <c r="I47" s="362"/>
      <c r="J47" s="364"/>
      <c r="K47" s="364"/>
      <c r="L47" s="364"/>
      <c r="M47" s="364"/>
      <c r="N47" s="364"/>
      <c r="O47" s="323"/>
    </row>
    <row r="48" spans="1:15">
      <c r="A48" s="345" t="s">
        <v>681</v>
      </c>
      <c r="B48" s="345" t="s">
        <v>682</v>
      </c>
      <c r="C48" s="491">
        <f t="shared" si="0"/>
        <v>0</v>
      </c>
      <c r="D48" s="491">
        <v>0</v>
      </c>
      <c r="E48" s="361"/>
      <c r="F48" s="344"/>
      <c r="G48" s="362"/>
      <c r="H48" s="363"/>
      <c r="I48" s="362"/>
      <c r="J48" s="364"/>
      <c r="K48" s="364"/>
      <c r="L48" s="364"/>
      <c r="M48" s="364"/>
      <c r="N48" s="364"/>
      <c r="O48" s="323"/>
    </row>
    <row r="49" spans="1:15">
      <c r="A49" s="340" t="s">
        <v>683</v>
      </c>
      <c r="B49" s="340" t="s">
        <v>684</v>
      </c>
      <c r="C49" s="341">
        <f t="shared" si="0"/>
        <v>0</v>
      </c>
      <c r="D49" s="341">
        <v>0</v>
      </c>
      <c r="E49" s="342"/>
      <c r="F49" s="344"/>
      <c r="G49" s="342"/>
      <c r="H49" s="342"/>
      <c r="I49" s="342"/>
      <c r="J49" s="342"/>
      <c r="K49" s="342"/>
      <c r="L49" s="342"/>
      <c r="M49" s="342"/>
      <c r="N49" s="342"/>
      <c r="O49" s="323"/>
    </row>
    <row r="50" spans="1:15" s="266" customFormat="1" ht="14.4">
      <c r="A50" s="352" t="s">
        <v>685</v>
      </c>
      <c r="B50" s="353" t="s">
        <v>523</v>
      </c>
      <c r="C50" s="354">
        <f t="shared" si="0"/>
        <v>0</v>
      </c>
      <c r="D50" s="354">
        <v>0</v>
      </c>
      <c r="E50" s="355"/>
      <c r="F50" s="290"/>
      <c r="G50" s="356"/>
      <c r="H50" s="357"/>
      <c r="I50" s="356"/>
      <c r="J50" s="358"/>
      <c r="K50" s="358"/>
      <c r="L50" s="358"/>
      <c r="M50" s="364"/>
      <c r="N50" s="364"/>
      <c r="O50" s="267"/>
    </row>
    <row r="51" spans="1:15" s="266" customFormat="1" ht="14.4">
      <c r="A51" s="352" t="s">
        <v>686</v>
      </c>
      <c r="B51" s="353" t="s">
        <v>687</v>
      </c>
      <c r="C51" s="354">
        <f t="shared" si="0"/>
        <v>0</v>
      </c>
      <c r="D51" s="354">
        <v>0</v>
      </c>
      <c r="E51" s="355"/>
      <c r="F51" s="290"/>
      <c r="G51" s="356"/>
      <c r="H51" s="357"/>
      <c r="I51" s="356"/>
      <c r="J51" s="358"/>
      <c r="K51" s="358"/>
      <c r="L51" s="358"/>
      <c r="M51" s="364"/>
      <c r="N51" s="364"/>
      <c r="O51" s="267"/>
    </row>
    <row r="52" spans="1:15" s="266" customFormat="1" ht="14.4">
      <c r="A52" s="352" t="s">
        <v>688</v>
      </c>
      <c r="B52" s="353" t="s">
        <v>689</v>
      </c>
      <c r="C52" s="354">
        <f t="shared" si="0"/>
        <v>0</v>
      </c>
      <c r="D52" s="354">
        <v>0</v>
      </c>
      <c r="E52" s="355"/>
      <c r="F52" s="290"/>
      <c r="G52" s="356"/>
      <c r="H52" s="357"/>
      <c r="I52" s="356"/>
      <c r="J52" s="358"/>
      <c r="K52" s="358"/>
      <c r="L52" s="358"/>
      <c r="M52" s="364"/>
      <c r="N52" s="364"/>
      <c r="O52" s="267"/>
    </row>
    <row r="53" spans="1:15" ht="14.4">
      <c r="A53" s="345" t="s">
        <v>690</v>
      </c>
      <c r="B53" s="345" t="s">
        <v>691</v>
      </c>
      <c r="C53" s="354">
        <f t="shared" si="0"/>
        <v>0</v>
      </c>
      <c r="D53" s="354">
        <v>0</v>
      </c>
      <c r="E53" s="360"/>
      <c r="F53" s="344"/>
      <c r="G53" s="362"/>
      <c r="H53" s="363"/>
      <c r="I53" s="362"/>
      <c r="J53" s="364"/>
      <c r="K53" s="364"/>
      <c r="L53" s="364"/>
      <c r="M53" s="364"/>
      <c r="N53" s="364"/>
    </row>
    <row r="54" spans="1:15" s="266" customFormat="1" ht="14.4">
      <c r="A54" s="352" t="s">
        <v>692</v>
      </c>
      <c r="B54" s="353" t="s">
        <v>693</v>
      </c>
      <c r="C54" s="354">
        <f t="shared" si="0"/>
        <v>0</v>
      </c>
      <c r="D54" s="354">
        <v>0</v>
      </c>
      <c r="E54" s="355"/>
      <c r="F54" s="290"/>
      <c r="G54" s="356"/>
      <c r="H54" s="357"/>
      <c r="I54" s="356"/>
      <c r="J54" s="358"/>
      <c r="K54" s="358"/>
      <c r="L54" s="358"/>
      <c r="M54" s="364"/>
      <c r="N54" s="364"/>
      <c r="O54" s="267"/>
    </row>
    <row r="55" spans="1:15" s="266" customFormat="1" ht="14.4">
      <c r="A55" s="352" t="s">
        <v>694</v>
      </c>
      <c r="B55" s="353" t="s">
        <v>695</v>
      </c>
      <c r="C55" s="354">
        <f t="shared" si="0"/>
        <v>0</v>
      </c>
      <c r="D55" s="354">
        <v>0</v>
      </c>
      <c r="E55" s="355"/>
      <c r="F55" s="290"/>
      <c r="G55" s="356"/>
      <c r="H55" s="357"/>
      <c r="I55" s="356"/>
      <c r="J55" s="358"/>
      <c r="K55" s="358"/>
      <c r="L55" s="358"/>
      <c r="M55" s="364"/>
      <c r="N55" s="364"/>
      <c r="O55" s="267"/>
    </row>
    <row r="56" spans="1:15" s="266" customFormat="1" ht="14.4">
      <c r="A56" s="352" t="s">
        <v>696</v>
      </c>
      <c r="B56" s="353" t="s">
        <v>527</v>
      </c>
      <c r="C56" s="354">
        <f t="shared" si="0"/>
        <v>0</v>
      </c>
      <c r="D56" s="354">
        <v>0</v>
      </c>
      <c r="E56" s="355"/>
      <c r="F56" s="290"/>
      <c r="G56" s="356"/>
      <c r="H56" s="357"/>
      <c r="I56" s="356"/>
      <c r="J56" s="358"/>
      <c r="K56" s="358"/>
      <c r="L56" s="358"/>
      <c r="M56" s="364"/>
      <c r="N56" s="364"/>
      <c r="O56" s="267"/>
    </row>
    <row r="57" spans="1:15">
      <c r="A57" s="340" t="s">
        <v>697</v>
      </c>
      <c r="B57" s="340" t="s">
        <v>698</v>
      </c>
      <c r="C57" s="341">
        <f t="shared" si="0"/>
        <v>0</v>
      </c>
      <c r="D57" s="341">
        <f>+D58</f>
        <v>0</v>
      </c>
      <c r="E57" s="342"/>
      <c r="F57" s="344"/>
      <c r="G57" s="341"/>
      <c r="H57" s="341"/>
      <c r="I57" s="341"/>
      <c r="J57" s="341"/>
      <c r="K57" s="341"/>
      <c r="L57" s="341"/>
      <c r="M57" s="342"/>
      <c r="N57" s="342"/>
    </row>
    <row r="58" spans="1:15">
      <c r="A58" s="345" t="s">
        <v>699</v>
      </c>
      <c r="B58" s="345" t="s">
        <v>700</v>
      </c>
      <c r="C58" s="346">
        <f t="shared" si="0"/>
        <v>0</v>
      </c>
      <c r="D58" s="346">
        <v>0</v>
      </c>
      <c r="E58" s="347"/>
      <c r="F58" s="344"/>
      <c r="G58" s="365"/>
      <c r="H58" s="366"/>
      <c r="I58" s="365"/>
      <c r="J58" s="367"/>
      <c r="K58" s="367"/>
      <c r="L58" s="367"/>
      <c r="M58" s="367"/>
      <c r="N58" s="367"/>
    </row>
    <row r="59" spans="1:15">
      <c r="A59" s="340" t="s">
        <v>701</v>
      </c>
      <c r="B59" s="340" t="s">
        <v>702</v>
      </c>
      <c r="C59" s="341">
        <f t="shared" si="0"/>
        <v>349805835</v>
      </c>
      <c r="D59" s="341">
        <f>SUM(D60:D63)</f>
        <v>349805835</v>
      </c>
      <c r="E59" s="342"/>
      <c r="F59" s="344"/>
      <c r="G59" s="341"/>
      <c r="H59" s="341"/>
      <c r="I59" s="341"/>
      <c r="J59" s="341"/>
      <c r="K59" s="341"/>
      <c r="L59" s="341"/>
      <c r="M59" s="342"/>
      <c r="N59" s="342"/>
    </row>
    <row r="60" spans="1:15">
      <c r="A60" s="345" t="s">
        <v>703</v>
      </c>
      <c r="B60" s="345" t="s">
        <v>503</v>
      </c>
      <c r="C60" s="359">
        <f t="shared" si="0"/>
        <v>0</v>
      </c>
      <c r="D60" s="359">
        <v>0</v>
      </c>
      <c r="E60" s="360"/>
      <c r="F60" s="344"/>
      <c r="G60" s="362"/>
      <c r="H60" s="363"/>
      <c r="I60" s="362"/>
      <c r="J60" s="364"/>
      <c r="K60" s="364"/>
      <c r="L60" s="364"/>
      <c r="M60" s="364"/>
      <c r="N60" s="364"/>
    </row>
    <row r="61" spans="1:15">
      <c r="A61" s="345" t="s">
        <v>704</v>
      </c>
      <c r="B61" s="345" t="s">
        <v>705</v>
      </c>
      <c r="C61" s="359">
        <f t="shared" si="0"/>
        <v>0</v>
      </c>
      <c r="D61" s="359">
        <v>0</v>
      </c>
      <c r="E61" s="360"/>
      <c r="F61" s="344"/>
      <c r="G61" s="362"/>
      <c r="H61" s="363"/>
      <c r="I61" s="362"/>
      <c r="J61" s="364"/>
      <c r="K61" s="364"/>
      <c r="L61" s="364"/>
      <c r="M61" s="364"/>
      <c r="N61" s="364"/>
    </row>
    <row r="62" spans="1:15">
      <c r="A62" s="345" t="s">
        <v>706</v>
      </c>
      <c r="B62" s="345" t="s">
        <v>707</v>
      </c>
      <c r="C62" s="359">
        <f t="shared" si="0"/>
        <v>0</v>
      </c>
      <c r="D62" s="359">
        <v>0</v>
      </c>
      <c r="E62" s="360"/>
      <c r="F62" s="344"/>
      <c r="G62" s="362"/>
      <c r="H62" s="363"/>
      <c r="I62" s="362"/>
      <c r="J62" s="364"/>
      <c r="K62" s="364"/>
      <c r="L62" s="364"/>
      <c r="M62" s="364"/>
      <c r="N62" s="364"/>
    </row>
    <row r="63" spans="1:15">
      <c r="A63" s="345" t="s">
        <v>708</v>
      </c>
      <c r="B63" s="345" t="s">
        <v>702</v>
      </c>
      <c r="C63" s="359">
        <f t="shared" si="0"/>
        <v>349805835</v>
      </c>
      <c r="D63" s="359">
        <v>349805835</v>
      </c>
      <c r="E63" s="360"/>
      <c r="F63" s="344"/>
      <c r="G63" s="362"/>
      <c r="H63" s="363"/>
      <c r="I63" s="362"/>
      <c r="J63" s="364">
        <v>15000000</v>
      </c>
      <c r="K63" s="364">
        <v>67822365</v>
      </c>
      <c r="L63" s="364"/>
      <c r="M63" s="364"/>
      <c r="N63" s="364"/>
    </row>
    <row r="64" spans="1:15">
      <c r="A64" s="340" t="s">
        <v>709</v>
      </c>
      <c r="B64" s="340" t="s">
        <v>710</v>
      </c>
      <c r="C64" s="341">
        <f t="shared" si="0"/>
        <v>0</v>
      </c>
      <c r="D64" s="341">
        <f>SUM(D65:D67)</f>
        <v>0</v>
      </c>
      <c r="E64" s="342"/>
      <c r="F64" s="344"/>
      <c r="G64" s="368"/>
      <c r="H64" s="369"/>
      <c r="I64" s="368"/>
      <c r="J64" s="370"/>
      <c r="K64" s="370"/>
      <c r="L64" s="370"/>
      <c r="M64" s="370"/>
      <c r="N64" s="370"/>
    </row>
    <row r="65" spans="1:14">
      <c r="A65" s="345" t="s">
        <v>711</v>
      </c>
      <c r="B65" s="345" t="s">
        <v>616</v>
      </c>
      <c r="C65" s="359">
        <f t="shared" si="0"/>
        <v>0</v>
      </c>
      <c r="D65" s="359">
        <v>0</v>
      </c>
      <c r="E65" s="360"/>
      <c r="F65" s="344"/>
      <c r="G65" s="359"/>
      <c r="H65" s="359"/>
      <c r="I65" s="360"/>
      <c r="J65" s="359"/>
      <c r="K65" s="359"/>
      <c r="L65" s="360"/>
      <c r="M65" s="360"/>
      <c r="N65" s="360"/>
    </row>
    <row r="66" spans="1:14" ht="26.4">
      <c r="A66" s="345">
        <v>147513</v>
      </c>
      <c r="B66" s="345" t="s">
        <v>712</v>
      </c>
      <c r="C66" s="359">
        <f t="shared" si="0"/>
        <v>0</v>
      </c>
      <c r="D66" s="359"/>
      <c r="E66" s="360"/>
      <c r="F66" s="344"/>
      <c r="G66" s="362"/>
      <c r="H66" s="363"/>
      <c r="I66" s="362"/>
      <c r="J66" s="364"/>
      <c r="K66" s="364"/>
      <c r="L66" s="364"/>
      <c r="M66" s="364"/>
      <c r="N66" s="364"/>
    </row>
    <row r="67" spans="1:14">
      <c r="A67" s="345">
        <v>147590</v>
      </c>
      <c r="B67" s="345" t="s">
        <v>713</v>
      </c>
      <c r="C67" s="359">
        <f t="shared" si="0"/>
        <v>0</v>
      </c>
      <c r="D67" s="359"/>
      <c r="E67" s="360"/>
      <c r="F67" s="344"/>
      <c r="G67" s="362"/>
      <c r="H67" s="363"/>
      <c r="I67" s="362"/>
      <c r="J67" s="364"/>
      <c r="K67" s="364"/>
      <c r="L67" s="364"/>
      <c r="M67" s="364"/>
      <c r="N67" s="364"/>
    </row>
    <row r="68" spans="1:14">
      <c r="A68" s="340" t="s">
        <v>714</v>
      </c>
      <c r="B68" s="340" t="s">
        <v>715</v>
      </c>
      <c r="C68" s="341">
        <f t="shared" si="0"/>
        <v>-299757651</v>
      </c>
      <c r="D68" s="341">
        <f>SUM(D69:D71)</f>
        <v>-299757651</v>
      </c>
      <c r="E68" s="342"/>
      <c r="F68" s="344"/>
      <c r="G68" s="349"/>
      <c r="H68" s="349"/>
      <c r="I68" s="349"/>
      <c r="J68" s="349"/>
      <c r="K68" s="349"/>
      <c r="L68" s="349"/>
      <c r="M68" s="349"/>
      <c r="N68" s="349"/>
    </row>
    <row r="69" spans="1:14">
      <c r="A69" s="345" t="s">
        <v>716</v>
      </c>
      <c r="B69" s="345" t="s">
        <v>616</v>
      </c>
      <c r="C69" s="359">
        <f t="shared" si="0"/>
        <v>-299757651</v>
      </c>
      <c r="D69" s="359">
        <v>-299757651</v>
      </c>
      <c r="E69" s="360"/>
      <c r="F69" s="344"/>
      <c r="G69" s="349"/>
      <c r="H69" s="349"/>
      <c r="I69" s="349"/>
      <c r="J69" s="349"/>
      <c r="K69" s="349"/>
      <c r="L69" s="349"/>
      <c r="M69" s="349"/>
      <c r="N69" s="349"/>
    </row>
    <row r="70" spans="1:14" ht="26.4">
      <c r="A70" s="345" t="s">
        <v>717</v>
      </c>
      <c r="B70" s="345" t="s">
        <v>712</v>
      </c>
      <c r="C70" s="359">
        <f t="shared" si="0"/>
        <v>0</v>
      </c>
      <c r="D70" s="359">
        <v>0</v>
      </c>
      <c r="E70" s="360"/>
      <c r="F70" s="344"/>
      <c r="G70" s="349"/>
      <c r="H70" s="349"/>
      <c r="I70" s="349"/>
      <c r="J70" s="349"/>
      <c r="K70" s="349"/>
      <c r="L70" s="349"/>
      <c r="M70" s="349"/>
      <c r="N70" s="349"/>
    </row>
    <row r="71" spans="1:14">
      <c r="A71" s="345" t="s">
        <v>718</v>
      </c>
      <c r="B71" s="345" t="s">
        <v>713</v>
      </c>
      <c r="C71" s="359">
        <f t="shared" si="0"/>
        <v>0</v>
      </c>
      <c r="D71" s="359">
        <v>0</v>
      </c>
      <c r="E71" s="360"/>
      <c r="F71" s="344"/>
      <c r="G71" s="349"/>
      <c r="H71" s="349"/>
      <c r="I71" s="349"/>
      <c r="J71" s="349"/>
      <c r="K71" s="349"/>
      <c r="L71" s="349"/>
      <c r="M71" s="349"/>
      <c r="N71" s="349"/>
    </row>
    <row r="72" spans="1:14" ht="28.2" thickBot="1">
      <c r="A72" s="340"/>
      <c r="B72" s="340" t="s">
        <v>719</v>
      </c>
      <c r="C72" s="341">
        <f t="shared" si="0"/>
        <v>0</v>
      </c>
      <c r="D72" s="341">
        <v>0</v>
      </c>
      <c r="E72" s="342"/>
      <c r="F72" s="344"/>
      <c r="G72" s="371"/>
      <c r="H72" s="372"/>
      <c r="I72" s="371"/>
      <c r="J72" s="373"/>
      <c r="K72" s="373"/>
      <c r="L72" s="373"/>
      <c r="M72" s="373"/>
      <c r="N72" s="373"/>
    </row>
    <row r="73" spans="1:14">
      <c r="B73" s="374"/>
      <c r="C73" s="374"/>
      <c r="D73" s="374"/>
      <c r="E73" s="374"/>
      <c r="F73" s="344"/>
      <c r="G73" s="344"/>
      <c r="H73" s="344"/>
      <c r="I73" s="344"/>
      <c r="J73" s="344"/>
      <c r="K73" s="344"/>
      <c r="L73" s="344"/>
      <c r="M73" s="344"/>
      <c r="N73" s="344"/>
    </row>
    <row r="74" spans="1:14">
      <c r="A74" s="374"/>
      <c r="B74" s="374"/>
      <c r="C74" s="374"/>
      <c r="D74" s="374"/>
      <c r="E74" s="374"/>
      <c r="F74" s="344"/>
      <c r="G74" s="344"/>
      <c r="H74" s="344"/>
      <c r="I74" s="344"/>
      <c r="J74" s="344"/>
      <c r="K74" s="344"/>
    </row>
    <row r="75" spans="1:14">
      <c r="B75" s="375" t="s">
        <v>720</v>
      </c>
      <c r="C75" s="907"/>
      <c r="D75" s="907"/>
      <c r="E75" s="907"/>
      <c r="F75" s="907"/>
      <c r="G75" s="907"/>
      <c r="H75" s="907"/>
      <c r="I75" s="907"/>
      <c r="J75" s="376"/>
      <c r="K75" s="376"/>
    </row>
    <row r="76" spans="1:14">
      <c r="B76" s="375" t="s">
        <v>721</v>
      </c>
      <c r="C76" s="907"/>
      <c r="D76" s="907"/>
      <c r="E76" s="907"/>
      <c r="F76" s="907"/>
      <c r="G76" s="907"/>
      <c r="H76" s="907"/>
      <c r="I76" s="907"/>
      <c r="J76" s="376"/>
      <c r="K76" s="376"/>
    </row>
    <row r="78" spans="1:14">
      <c r="B78" s="377" t="s">
        <v>722</v>
      </c>
      <c r="C78" s="907"/>
      <c r="D78" s="907"/>
      <c r="E78" s="907"/>
      <c r="F78" s="907"/>
      <c r="G78" s="907"/>
      <c r="H78" s="907"/>
      <c r="I78" s="907"/>
      <c r="J78" s="378"/>
      <c r="K78" s="378"/>
    </row>
    <row r="79" spans="1:14" ht="14.4" thickBot="1"/>
    <row r="80" spans="1:14" ht="31.5" customHeight="1" thickBot="1">
      <c r="B80" s="908" t="s">
        <v>723</v>
      </c>
      <c r="C80" s="909"/>
      <c r="D80" s="909"/>
      <c r="E80" s="909"/>
      <c r="F80" s="909"/>
      <c r="G80" s="909"/>
      <c r="H80" s="909"/>
      <c r="I80" s="909"/>
      <c r="J80" s="909"/>
      <c r="K80" s="909"/>
      <c r="L80" s="909"/>
      <c r="M80" s="910"/>
    </row>
  </sheetData>
  <mergeCells count="8">
    <mergeCell ref="C78:I78"/>
    <mergeCell ref="B80:M80"/>
    <mergeCell ref="B5:M5"/>
    <mergeCell ref="L7:M7"/>
    <mergeCell ref="C12:E12"/>
    <mergeCell ref="G12:K12"/>
    <mergeCell ref="C75:I75"/>
    <mergeCell ref="C76:I7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P181"/>
  <sheetViews>
    <sheetView topLeftCell="A11" zoomScale="84" zoomScaleNormal="84" workbookViewId="0">
      <pane xSplit="2" ySplit="3" topLeftCell="C14" activePane="bottomRight" state="frozen"/>
      <selection activeCell="A11" sqref="A11"/>
      <selection pane="topRight" activeCell="C11" sqref="C11"/>
      <selection pane="bottomLeft" activeCell="A14" sqref="A14"/>
      <selection pane="bottomRight" activeCell="H23" sqref="H23"/>
    </sheetView>
  </sheetViews>
  <sheetFormatPr baseColWidth="10" defaultColWidth="11.44140625" defaultRowHeight="14.4"/>
  <cols>
    <col min="1" max="1" width="19.109375" style="379" customWidth="1"/>
    <col min="2" max="2" width="33.44140625" style="379" customWidth="1"/>
    <col min="3" max="3" width="20.109375" style="379" customWidth="1"/>
    <col min="4" max="4" width="22.88671875" style="379" customWidth="1"/>
    <col min="5" max="6" width="19.33203125" style="379" customWidth="1"/>
    <col min="7" max="7" width="17.5546875" style="379" customWidth="1"/>
    <col min="8" max="8" width="17.33203125" style="379" customWidth="1"/>
    <col min="9" max="9" width="18.109375" style="379" customWidth="1"/>
    <col min="10" max="10" width="18.88671875" style="379" customWidth="1"/>
    <col min="11" max="11" width="18.109375" style="380" customWidth="1"/>
    <col min="12" max="13" width="19.33203125" style="379" customWidth="1"/>
    <col min="14" max="14" width="19.5546875" style="380" customWidth="1"/>
    <col min="15" max="15" width="75" style="379" customWidth="1"/>
    <col min="16" max="16384" width="11.44140625" style="379"/>
  </cols>
  <sheetData>
    <row r="1" spans="1:16">
      <c r="A1" s="451"/>
      <c r="B1" s="451"/>
    </row>
    <row r="5" spans="1:16" s="314" customFormat="1" ht="17.399999999999999">
      <c r="A5" s="870" t="s">
        <v>724</v>
      </c>
      <c r="B5" s="381"/>
      <c r="C5" s="381"/>
      <c r="D5" s="381"/>
      <c r="E5" s="382"/>
      <c r="F5" s="383"/>
      <c r="G5" s="383"/>
      <c r="H5" s="383"/>
      <c r="I5" s="383"/>
      <c r="J5" s="383"/>
      <c r="K5" s="383"/>
      <c r="N5" s="383"/>
    </row>
    <row r="6" spans="1:16" s="314" customFormat="1" ht="18" thickBot="1">
      <c r="A6" s="384"/>
      <c r="E6" s="385"/>
      <c r="F6" s="316"/>
      <c r="G6" s="316"/>
      <c r="H6" s="316"/>
      <c r="I6" s="316"/>
      <c r="J6" s="316"/>
      <c r="K6" s="316"/>
      <c r="N6" s="316"/>
    </row>
    <row r="7" spans="1:16" s="317" customFormat="1" ht="15.75" customHeight="1" thickBot="1">
      <c r="B7" s="318" t="s">
        <v>734</v>
      </c>
      <c r="C7" s="319"/>
      <c r="D7" s="319"/>
      <c r="E7" s="320"/>
      <c r="F7" s="321"/>
      <c r="K7" s="386"/>
      <c r="N7" s="386"/>
      <c r="O7" s="912"/>
      <c r="P7" s="912"/>
    </row>
    <row r="8" spans="1:16" s="317" customFormat="1" ht="15.75" customHeight="1">
      <c r="B8" s="322"/>
      <c r="C8" s="322"/>
      <c r="D8" s="322"/>
      <c r="E8" s="322"/>
      <c r="F8" s="321"/>
      <c r="G8" s="323"/>
      <c r="H8" s="323"/>
      <c r="I8" s="323"/>
      <c r="J8" s="323"/>
      <c r="K8" s="323"/>
      <c r="L8" s="323"/>
      <c r="M8" s="323"/>
      <c r="N8" s="323"/>
      <c r="O8" s="324"/>
      <c r="P8" s="324"/>
    </row>
    <row r="9" spans="1:16" s="317" customFormat="1" ht="15.75" customHeight="1" thickBot="1">
      <c r="B9" s="322"/>
      <c r="C9" s="322"/>
      <c r="D9" s="322"/>
      <c r="E9" s="325" t="s">
        <v>388</v>
      </c>
      <c r="F9" s="321"/>
      <c r="G9" s="326"/>
      <c r="H9" s="326"/>
      <c r="I9" s="326"/>
      <c r="J9" s="326"/>
      <c r="K9" s="326"/>
      <c r="L9" s="326"/>
      <c r="M9" s="326"/>
      <c r="N9" s="326"/>
      <c r="O9" s="326"/>
      <c r="P9" s="324"/>
    </row>
    <row r="10" spans="1:16" s="317" customFormat="1" ht="15.75" customHeight="1" thickBot="1">
      <c r="B10" s="322" t="s">
        <v>604</v>
      </c>
      <c r="C10" s="322"/>
      <c r="D10" s="322"/>
      <c r="E10" s="488">
        <v>41639</v>
      </c>
      <c r="F10" s="321"/>
      <c r="G10" s="323"/>
      <c r="H10" s="323"/>
      <c r="I10" s="327"/>
      <c r="J10" s="327"/>
      <c r="K10" s="327"/>
      <c r="L10" s="327"/>
      <c r="M10" s="327"/>
      <c r="N10" s="327"/>
      <c r="O10" s="871"/>
      <c r="P10" s="871"/>
    </row>
    <row r="11" spans="1:16" ht="15" thickBot="1"/>
    <row r="12" spans="1:16" s="314" customFormat="1" thickBot="1">
      <c r="F12" s="919" t="s">
        <v>393</v>
      </c>
      <c r="G12" s="920"/>
      <c r="H12" s="920"/>
      <c r="I12" s="920"/>
      <c r="J12" s="921"/>
      <c r="K12" s="316"/>
      <c r="N12" s="316"/>
    </row>
    <row r="13" spans="1:16" s="315" customFormat="1" ht="33" customHeight="1" thickBot="1">
      <c r="A13" s="387" t="s">
        <v>725</v>
      </c>
      <c r="B13" s="388" t="s">
        <v>726</v>
      </c>
      <c r="C13" s="388" t="s">
        <v>601</v>
      </c>
      <c r="D13" s="388" t="s">
        <v>79</v>
      </c>
      <c r="E13" s="389" t="s">
        <v>727</v>
      </c>
      <c r="F13" s="390" t="s">
        <v>606</v>
      </c>
      <c r="G13" s="390" t="s">
        <v>607</v>
      </c>
      <c r="H13" s="390" t="s">
        <v>608</v>
      </c>
      <c r="I13" s="390" t="s">
        <v>609</v>
      </c>
      <c r="J13" s="390" t="s">
        <v>602</v>
      </c>
      <c r="K13" s="389" t="s">
        <v>874</v>
      </c>
      <c r="L13" s="389" t="s">
        <v>728</v>
      </c>
      <c r="M13" s="389" t="s">
        <v>729</v>
      </c>
      <c r="N13" s="872" t="s">
        <v>730</v>
      </c>
      <c r="O13" s="389" t="s">
        <v>731</v>
      </c>
    </row>
    <row r="14" spans="1:16" s="314" customFormat="1" ht="13.8">
      <c r="A14" s="492">
        <v>140907</v>
      </c>
      <c r="B14" s="493" t="s">
        <v>742</v>
      </c>
      <c r="C14" s="494">
        <v>0</v>
      </c>
      <c r="D14" s="495" t="s">
        <v>743</v>
      </c>
      <c r="E14" s="496">
        <v>9511049</v>
      </c>
      <c r="F14" s="497">
        <v>2622696</v>
      </c>
      <c r="G14" s="498">
        <v>0</v>
      </c>
      <c r="H14" s="498">
        <v>0</v>
      </c>
      <c r="I14" s="498">
        <v>0</v>
      </c>
      <c r="J14" s="499">
        <v>6888353</v>
      </c>
      <c r="K14" s="501"/>
      <c r="L14" s="500"/>
      <c r="M14" s="500"/>
      <c r="N14" s="501">
        <v>0</v>
      </c>
      <c r="O14" s="500"/>
    </row>
    <row r="15" spans="1:16">
      <c r="A15" s="492">
        <v>140913</v>
      </c>
      <c r="B15" s="493" t="s">
        <v>744</v>
      </c>
      <c r="C15" s="498">
        <v>0</v>
      </c>
      <c r="D15" s="495" t="s">
        <v>743</v>
      </c>
      <c r="E15" s="496">
        <f>SUM(F15:J15)</f>
        <v>141860663</v>
      </c>
      <c r="F15" s="498">
        <v>4926172</v>
      </c>
      <c r="G15" s="498">
        <v>1074580</v>
      </c>
      <c r="H15" s="498">
        <v>12207389</v>
      </c>
      <c r="I15" s="498">
        <v>11900930</v>
      </c>
      <c r="J15" s="502">
        <v>111751592</v>
      </c>
      <c r="K15" s="503"/>
      <c r="L15" s="499"/>
      <c r="M15" s="499"/>
      <c r="N15" s="503">
        <v>0</v>
      </c>
      <c r="O15" s="499"/>
    </row>
    <row r="16" spans="1:16">
      <c r="A16" s="492">
        <v>140920</v>
      </c>
      <c r="B16" s="493" t="s">
        <v>735</v>
      </c>
      <c r="C16" s="498">
        <v>800140949</v>
      </c>
      <c r="D16" s="495" t="s">
        <v>743</v>
      </c>
      <c r="E16" s="496">
        <f>SUM(F16:J16)</f>
        <v>127556753</v>
      </c>
      <c r="F16" s="498">
        <v>34991016</v>
      </c>
      <c r="G16" s="498">
        <v>15284286</v>
      </c>
      <c r="H16" s="498">
        <v>47441282</v>
      </c>
      <c r="I16" s="498">
        <v>14475899</v>
      </c>
      <c r="J16" s="504">
        <v>15364270</v>
      </c>
      <c r="K16" s="503">
        <f>36741+1476828</f>
        <v>1513569</v>
      </c>
      <c r="L16" s="499"/>
      <c r="M16" s="499"/>
      <c r="N16" s="503">
        <v>16177972</v>
      </c>
      <c r="O16" s="499"/>
    </row>
    <row r="17" spans="1:15">
      <c r="A17" s="492">
        <v>140920</v>
      </c>
      <c r="B17" s="493" t="s">
        <v>745</v>
      </c>
      <c r="C17" s="498">
        <v>860066942</v>
      </c>
      <c r="D17" s="495" t="s">
        <v>743</v>
      </c>
      <c r="E17" s="496">
        <f t="shared" ref="E17:E75" si="0">SUM(F17:J17)</f>
        <v>783795</v>
      </c>
      <c r="F17" s="498">
        <v>0</v>
      </c>
      <c r="G17" s="498">
        <v>0</v>
      </c>
      <c r="H17" s="498">
        <v>0</v>
      </c>
      <c r="I17" s="498">
        <v>0</v>
      </c>
      <c r="J17" s="498">
        <v>783795</v>
      </c>
      <c r="K17" s="503"/>
      <c r="L17" s="499"/>
      <c r="M17" s="499"/>
      <c r="N17" s="503">
        <v>372158</v>
      </c>
      <c r="O17" s="499"/>
    </row>
    <row r="18" spans="1:15">
      <c r="A18" s="492">
        <v>140920</v>
      </c>
      <c r="B18" s="493" t="s">
        <v>736</v>
      </c>
      <c r="C18" s="498">
        <v>805000427</v>
      </c>
      <c r="D18" s="495" t="s">
        <v>743</v>
      </c>
      <c r="E18" s="496">
        <f t="shared" si="0"/>
        <v>467827917</v>
      </c>
      <c r="F18" s="498">
        <v>183365985</v>
      </c>
      <c r="G18" s="498">
        <v>75830924</v>
      </c>
      <c r="H18" s="498">
        <v>175685690</v>
      </c>
      <c r="I18" s="498">
        <v>13428527</v>
      </c>
      <c r="J18" s="498">
        <v>19516791</v>
      </c>
      <c r="K18" s="503">
        <v>4116188</v>
      </c>
      <c r="L18" s="499"/>
      <c r="M18" s="499"/>
      <c r="N18" s="503">
        <v>60432992</v>
      </c>
      <c r="O18" s="499"/>
    </row>
    <row r="19" spans="1:15">
      <c r="A19" s="492">
        <v>140920</v>
      </c>
      <c r="B19" s="493" t="s">
        <v>746</v>
      </c>
      <c r="C19" s="498">
        <v>890900842</v>
      </c>
      <c r="D19" s="495" t="s">
        <v>743</v>
      </c>
      <c r="E19" s="496">
        <f t="shared" si="0"/>
        <v>521465</v>
      </c>
      <c r="F19" s="498">
        <v>34000</v>
      </c>
      <c r="G19" s="498">
        <v>0</v>
      </c>
      <c r="H19" s="498">
        <v>487465</v>
      </c>
      <c r="I19" s="498">
        <v>0</v>
      </c>
      <c r="J19" s="498">
        <v>0</v>
      </c>
      <c r="K19" s="503"/>
      <c r="L19" s="499"/>
      <c r="M19" s="499"/>
      <c r="N19" s="503"/>
      <c r="O19" s="499"/>
    </row>
    <row r="20" spans="1:15">
      <c r="A20" s="492">
        <v>140920</v>
      </c>
      <c r="B20" s="493" t="s">
        <v>738</v>
      </c>
      <c r="C20" s="498">
        <v>800251440</v>
      </c>
      <c r="D20" s="495" t="s">
        <v>743</v>
      </c>
      <c r="E20" s="496">
        <f t="shared" si="0"/>
        <v>7916426</v>
      </c>
      <c r="F20" s="498">
        <v>7698467</v>
      </c>
      <c r="G20" s="498">
        <v>0</v>
      </c>
      <c r="H20" s="498">
        <v>217959</v>
      </c>
      <c r="I20" s="498">
        <v>0</v>
      </c>
      <c r="J20" s="498">
        <v>0</v>
      </c>
      <c r="K20" s="503"/>
      <c r="L20" s="499"/>
      <c r="M20" s="499"/>
      <c r="N20" s="503"/>
      <c r="O20" s="499"/>
    </row>
    <row r="21" spans="1:15">
      <c r="A21" s="492">
        <v>140920</v>
      </c>
      <c r="B21" s="493" t="s">
        <v>737</v>
      </c>
      <c r="C21" s="498">
        <v>800088702</v>
      </c>
      <c r="D21" s="495" t="s">
        <v>743</v>
      </c>
      <c r="E21" s="496">
        <f t="shared" si="0"/>
        <v>824768</v>
      </c>
      <c r="F21" s="498">
        <v>383710</v>
      </c>
      <c r="G21" s="498">
        <v>0</v>
      </c>
      <c r="H21" s="498">
        <v>441058</v>
      </c>
      <c r="I21" s="498">
        <v>0</v>
      </c>
      <c r="J21" s="498">
        <v>0</v>
      </c>
      <c r="K21" s="503"/>
      <c r="L21" s="499"/>
      <c r="M21" s="499"/>
      <c r="N21" s="503"/>
      <c r="O21" s="499"/>
    </row>
    <row r="22" spans="1:15">
      <c r="A22" s="492">
        <v>140920</v>
      </c>
      <c r="B22" s="493" t="s">
        <v>747</v>
      </c>
      <c r="C22" s="498">
        <v>830035564</v>
      </c>
      <c r="D22" s="495" t="s">
        <v>743</v>
      </c>
      <c r="E22" s="496">
        <f t="shared" si="0"/>
        <v>1482581</v>
      </c>
      <c r="F22" s="498">
        <v>649633</v>
      </c>
      <c r="G22" s="498">
        <v>630348</v>
      </c>
      <c r="H22" s="498">
        <v>202600</v>
      </c>
      <c r="I22" s="498">
        <v>0</v>
      </c>
      <c r="J22" s="498">
        <v>0</v>
      </c>
      <c r="K22" s="503"/>
      <c r="L22" s="499"/>
      <c r="M22" s="499"/>
      <c r="N22" s="503"/>
      <c r="O22" s="499"/>
    </row>
    <row r="23" spans="1:15">
      <c r="A23" s="492">
        <v>140920</v>
      </c>
      <c r="B23" s="493" t="s">
        <v>748</v>
      </c>
      <c r="C23" s="498">
        <v>860006404</v>
      </c>
      <c r="D23" s="495" t="s">
        <v>743</v>
      </c>
      <c r="E23" s="496">
        <f t="shared" si="0"/>
        <v>30546428</v>
      </c>
      <c r="F23" s="498">
        <v>416506</v>
      </c>
      <c r="G23" s="498">
        <v>0</v>
      </c>
      <c r="H23" s="498">
        <v>1475428</v>
      </c>
      <c r="I23" s="498">
        <v>6677066</v>
      </c>
      <c r="J23" s="498">
        <v>21977428</v>
      </c>
      <c r="K23" s="503">
        <v>154500</v>
      </c>
      <c r="L23" s="499"/>
      <c r="M23" s="499"/>
      <c r="N23" s="503"/>
      <c r="O23" s="499"/>
    </row>
    <row r="24" spans="1:15">
      <c r="A24" s="492">
        <v>140920</v>
      </c>
      <c r="B24" s="493" t="s">
        <v>749</v>
      </c>
      <c r="C24" s="498">
        <v>900156264</v>
      </c>
      <c r="D24" s="495" t="s">
        <v>743</v>
      </c>
      <c r="E24" s="496">
        <f t="shared" si="0"/>
        <v>300093442</v>
      </c>
      <c r="F24" s="498">
        <v>132975992</v>
      </c>
      <c r="G24" s="498">
        <v>47016396</v>
      </c>
      <c r="H24" s="498">
        <v>77008922</v>
      </c>
      <c r="I24" s="498">
        <v>9885816</v>
      </c>
      <c r="J24" s="498">
        <v>33206316</v>
      </c>
      <c r="K24" s="503">
        <v>108399</v>
      </c>
      <c r="L24" s="499"/>
      <c r="M24" s="499"/>
      <c r="N24" s="503">
        <v>70836076</v>
      </c>
      <c r="O24" s="499"/>
    </row>
    <row r="25" spans="1:15">
      <c r="A25" s="492">
        <v>140920</v>
      </c>
      <c r="B25" s="493" t="s">
        <v>750</v>
      </c>
      <c r="C25" s="498">
        <v>830096513</v>
      </c>
      <c r="D25" s="495" t="s">
        <v>743</v>
      </c>
      <c r="E25" s="496">
        <f t="shared" si="0"/>
        <v>1611401</v>
      </c>
      <c r="F25" s="498">
        <v>0</v>
      </c>
      <c r="G25" s="498">
        <v>0</v>
      </c>
      <c r="H25" s="498">
        <v>0</v>
      </c>
      <c r="I25" s="498">
        <v>0</v>
      </c>
      <c r="J25" s="498">
        <v>1611401</v>
      </c>
      <c r="K25" s="503"/>
      <c r="L25" s="499"/>
      <c r="M25" s="499"/>
      <c r="N25" s="503"/>
      <c r="O25" s="499"/>
    </row>
    <row r="26" spans="1:15">
      <c r="A26" s="492">
        <v>140920</v>
      </c>
      <c r="B26" s="493" t="s">
        <v>751</v>
      </c>
      <c r="C26" s="498">
        <v>800130907</v>
      </c>
      <c r="D26" s="495" t="s">
        <v>743</v>
      </c>
      <c r="E26" s="496">
        <f t="shared" si="0"/>
        <v>276814190</v>
      </c>
      <c r="F26" s="498">
        <v>205735656</v>
      </c>
      <c r="G26" s="498">
        <v>26854984</v>
      </c>
      <c r="H26" s="498">
        <v>346548</v>
      </c>
      <c r="I26" s="498">
        <v>5410966</v>
      </c>
      <c r="J26" s="498">
        <v>38466036</v>
      </c>
      <c r="K26" s="503"/>
      <c r="L26" s="499"/>
      <c r="M26" s="499"/>
      <c r="N26" s="503">
        <v>87739696</v>
      </c>
      <c r="O26" s="499"/>
    </row>
    <row r="27" spans="1:15">
      <c r="A27" s="492">
        <v>140920</v>
      </c>
      <c r="B27" s="493" t="s">
        <v>752</v>
      </c>
      <c r="C27" s="498">
        <v>830074184</v>
      </c>
      <c r="D27" s="495" t="s">
        <v>743</v>
      </c>
      <c r="E27" s="496">
        <f t="shared" si="0"/>
        <v>2879995</v>
      </c>
      <c r="F27" s="498">
        <v>1615160</v>
      </c>
      <c r="G27" s="498">
        <v>1264835</v>
      </c>
      <c r="H27" s="498">
        <v>0</v>
      </c>
      <c r="I27" s="498">
        <v>0</v>
      </c>
      <c r="J27" s="498">
        <v>0</v>
      </c>
      <c r="K27" s="503"/>
      <c r="L27" s="499"/>
      <c r="M27" s="499"/>
      <c r="N27" s="503">
        <v>2624635</v>
      </c>
      <c r="O27" s="499"/>
    </row>
    <row r="28" spans="1:15">
      <c r="A28" s="492">
        <v>140920</v>
      </c>
      <c r="B28" s="493" t="s">
        <v>739</v>
      </c>
      <c r="C28" s="498">
        <v>800250119</v>
      </c>
      <c r="D28" s="495" t="s">
        <v>743</v>
      </c>
      <c r="E28" s="496">
        <f t="shared" si="0"/>
        <v>773279735</v>
      </c>
      <c r="F28" s="498">
        <v>138275630</v>
      </c>
      <c r="G28" s="498">
        <v>99489437</v>
      </c>
      <c r="H28" s="498">
        <v>326721979</v>
      </c>
      <c r="I28" s="498">
        <v>5069428</v>
      </c>
      <c r="J28" s="498">
        <v>203723261</v>
      </c>
      <c r="K28" s="503">
        <v>2367493</v>
      </c>
      <c r="L28" s="499"/>
      <c r="M28" s="499"/>
      <c r="N28" s="503">
        <v>99466579</v>
      </c>
      <c r="O28" s="499"/>
    </row>
    <row r="29" spans="1:15">
      <c r="A29" s="492">
        <v>140920</v>
      </c>
      <c r="B29" s="493" t="s">
        <v>753</v>
      </c>
      <c r="C29" s="498">
        <v>804001273</v>
      </c>
      <c r="D29" s="495" t="s">
        <v>743</v>
      </c>
      <c r="E29" s="496">
        <f t="shared" si="0"/>
        <v>176776981</v>
      </c>
      <c r="F29" s="498">
        <v>4791836</v>
      </c>
      <c r="G29" s="498">
        <v>20807626</v>
      </c>
      <c r="H29" s="498">
        <v>24256560</v>
      </c>
      <c r="I29" s="498">
        <v>14715407</v>
      </c>
      <c r="J29" s="498">
        <v>112205552</v>
      </c>
      <c r="K29" s="503">
        <v>202130</v>
      </c>
      <c r="L29" s="499"/>
      <c r="M29" s="499"/>
      <c r="N29" s="503"/>
      <c r="O29" s="499"/>
    </row>
    <row r="30" spans="1:15">
      <c r="A30" s="492">
        <v>140921</v>
      </c>
      <c r="B30" s="493" t="s">
        <v>754</v>
      </c>
      <c r="C30" s="498">
        <v>817000248</v>
      </c>
      <c r="D30" s="495" t="s">
        <v>743</v>
      </c>
      <c r="E30" s="496">
        <f t="shared" si="0"/>
        <v>268930531</v>
      </c>
      <c r="F30" s="505">
        <v>92934701</v>
      </c>
      <c r="G30" s="506">
        <v>94286629</v>
      </c>
      <c r="H30" s="506">
        <v>45672109</v>
      </c>
      <c r="I30" s="506">
        <v>33399966</v>
      </c>
      <c r="J30" s="506">
        <v>2637126</v>
      </c>
      <c r="K30" s="503">
        <v>19769895</v>
      </c>
      <c r="L30" s="499"/>
      <c r="M30" s="499"/>
      <c r="N30" s="503">
        <v>88957070</v>
      </c>
      <c r="O30" s="499"/>
    </row>
    <row r="31" spans="1:15" ht="22.8">
      <c r="A31" s="492">
        <v>140921</v>
      </c>
      <c r="B31" s="493" t="s">
        <v>755</v>
      </c>
      <c r="C31" s="498">
        <v>810000140</v>
      </c>
      <c r="D31" s="495" t="s">
        <v>743</v>
      </c>
      <c r="E31" s="496">
        <f t="shared" si="0"/>
        <v>22914211</v>
      </c>
      <c r="F31" s="505">
        <v>8374835</v>
      </c>
      <c r="G31" s="506">
        <v>6475262</v>
      </c>
      <c r="H31" s="506">
        <v>3593503</v>
      </c>
      <c r="I31" s="506">
        <v>4470611</v>
      </c>
      <c r="J31" s="506">
        <v>0</v>
      </c>
      <c r="K31" s="503"/>
      <c r="L31" s="499"/>
      <c r="M31" s="499"/>
      <c r="N31" s="503">
        <v>3275906</v>
      </c>
      <c r="O31" s="499"/>
    </row>
    <row r="32" spans="1:15">
      <c r="A32" s="492">
        <v>140921</v>
      </c>
      <c r="B32" s="493" t="s">
        <v>756</v>
      </c>
      <c r="C32" s="498">
        <v>890270275</v>
      </c>
      <c r="D32" s="495" t="s">
        <v>743</v>
      </c>
      <c r="E32" s="496">
        <f t="shared" si="0"/>
        <v>8593405</v>
      </c>
      <c r="F32" s="505">
        <v>0</v>
      </c>
      <c r="G32" s="506">
        <v>0</v>
      </c>
      <c r="H32" s="506">
        <v>0</v>
      </c>
      <c r="I32" s="506">
        <v>0</v>
      </c>
      <c r="J32" s="506">
        <v>8593405</v>
      </c>
      <c r="K32" s="503"/>
      <c r="L32" s="499"/>
      <c r="M32" s="499"/>
      <c r="N32" s="503"/>
      <c r="O32" s="499"/>
    </row>
    <row r="33" spans="1:15">
      <c r="A33" s="492">
        <v>140921</v>
      </c>
      <c r="B33" s="493" t="s">
        <v>735</v>
      </c>
      <c r="C33" s="498">
        <v>800140949</v>
      </c>
      <c r="D33" s="495" t="s">
        <v>743</v>
      </c>
      <c r="E33" s="496">
        <f t="shared" si="0"/>
        <v>167059732</v>
      </c>
      <c r="F33" s="507">
        <v>69454797</v>
      </c>
      <c r="G33" s="507">
        <v>16237679</v>
      </c>
      <c r="H33" s="507">
        <v>31020463</v>
      </c>
      <c r="I33" s="507">
        <v>39543115</v>
      </c>
      <c r="J33" s="507">
        <v>10803678</v>
      </c>
      <c r="K33" s="503">
        <v>126103</v>
      </c>
      <c r="L33" s="499"/>
      <c r="M33" s="499"/>
      <c r="N33" s="503">
        <v>37722602</v>
      </c>
      <c r="O33" s="499"/>
    </row>
    <row r="34" spans="1:15">
      <c r="A34" s="492">
        <v>140921</v>
      </c>
      <c r="B34" s="493" t="s">
        <v>875</v>
      </c>
      <c r="C34" s="498">
        <v>890500516</v>
      </c>
      <c r="D34" s="495" t="s">
        <v>743</v>
      </c>
      <c r="E34" s="496">
        <f t="shared" si="0"/>
        <v>0</v>
      </c>
      <c r="F34" s="507">
        <v>0</v>
      </c>
      <c r="G34" s="507">
        <v>0</v>
      </c>
      <c r="H34" s="507">
        <v>0</v>
      </c>
      <c r="I34" s="507">
        <v>0</v>
      </c>
      <c r="J34" s="507">
        <v>0</v>
      </c>
      <c r="K34" s="503">
        <v>12800</v>
      </c>
      <c r="L34" s="499"/>
      <c r="M34" s="499"/>
      <c r="N34" s="503">
        <v>2703604</v>
      </c>
      <c r="O34" s="499"/>
    </row>
    <row r="35" spans="1:15" ht="22.8">
      <c r="A35" s="492">
        <v>140921</v>
      </c>
      <c r="B35" s="493" t="s">
        <v>757</v>
      </c>
      <c r="C35" s="498">
        <v>891280008</v>
      </c>
      <c r="D35" s="495" t="s">
        <v>743</v>
      </c>
      <c r="E35" s="496">
        <f t="shared" si="0"/>
        <v>5087002</v>
      </c>
      <c r="F35" s="505">
        <v>4929002</v>
      </c>
      <c r="G35" s="506">
        <v>0</v>
      </c>
      <c r="H35" s="506">
        <v>158000</v>
      </c>
      <c r="I35" s="506">
        <v>0</v>
      </c>
      <c r="J35" s="506">
        <v>0</v>
      </c>
      <c r="K35" s="503"/>
      <c r="L35" s="499"/>
      <c r="M35" s="499"/>
      <c r="N35" s="503"/>
      <c r="O35" s="499"/>
    </row>
    <row r="36" spans="1:15" ht="22.8">
      <c r="A36" s="492">
        <v>140921</v>
      </c>
      <c r="B36" s="493" t="s">
        <v>758</v>
      </c>
      <c r="C36" s="498">
        <v>890500675</v>
      </c>
      <c r="D36" s="495" t="s">
        <v>743</v>
      </c>
      <c r="E36" s="496">
        <f t="shared" si="0"/>
        <v>4649822</v>
      </c>
      <c r="F36" s="505">
        <v>154800</v>
      </c>
      <c r="G36" s="506">
        <v>0</v>
      </c>
      <c r="H36" s="506">
        <v>1791655</v>
      </c>
      <c r="I36" s="506">
        <v>2703367</v>
      </c>
      <c r="J36" s="506">
        <v>0</v>
      </c>
      <c r="K36" s="503"/>
      <c r="L36" s="499"/>
      <c r="M36" s="499"/>
      <c r="N36" s="503"/>
      <c r="O36" s="499"/>
    </row>
    <row r="37" spans="1:15" ht="22.8">
      <c r="A37" s="492">
        <v>140921</v>
      </c>
      <c r="B37" s="493" t="s">
        <v>759</v>
      </c>
      <c r="C37" s="498">
        <v>890900841</v>
      </c>
      <c r="D37" s="495" t="s">
        <v>743</v>
      </c>
      <c r="E37" s="496">
        <f t="shared" si="0"/>
        <v>1820886</v>
      </c>
      <c r="F37" s="505">
        <v>0</v>
      </c>
      <c r="G37" s="506">
        <v>952386</v>
      </c>
      <c r="H37" s="506">
        <v>868500</v>
      </c>
      <c r="I37" s="506">
        <v>0</v>
      </c>
      <c r="J37" s="506">
        <v>0</v>
      </c>
      <c r="K37" s="503"/>
      <c r="L37" s="499"/>
      <c r="M37" s="499"/>
      <c r="N37" s="503"/>
      <c r="O37" s="499"/>
    </row>
    <row r="38" spans="1:15">
      <c r="A38" s="492">
        <v>140921</v>
      </c>
      <c r="B38" s="493" t="s">
        <v>760</v>
      </c>
      <c r="C38" s="498">
        <v>890200106</v>
      </c>
      <c r="D38" s="495" t="s">
        <v>743</v>
      </c>
      <c r="E38" s="496">
        <f t="shared" si="0"/>
        <v>22355</v>
      </c>
      <c r="F38" s="505">
        <v>0</v>
      </c>
      <c r="G38" s="506">
        <v>0</v>
      </c>
      <c r="H38" s="506">
        <v>0</v>
      </c>
      <c r="I38" s="506">
        <v>0</v>
      </c>
      <c r="J38" s="506">
        <v>22355</v>
      </c>
      <c r="K38" s="503"/>
      <c r="L38" s="499"/>
      <c r="M38" s="499"/>
      <c r="N38" s="503"/>
      <c r="O38" s="499"/>
    </row>
    <row r="39" spans="1:15">
      <c r="A39" s="492">
        <v>140921</v>
      </c>
      <c r="B39" s="493" t="s">
        <v>876</v>
      </c>
      <c r="C39" s="498">
        <v>890102044</v>
      </c>
      <c r="D39" s="495" t="s">
        <v>743</v>
      </c>
      <c r="E39" s="496">
        <f t="shared" si="0"/>
        <v>4877294</v>
      </c>
      <c r="F39" s="505">
        <v>3584511</v>
      </c>
      <c r="G39" s="506">
        <v>0</v>
      </c>
      <c r="H39" s="506">
        <v>1292783</v>
      </c>
      <c r="I39" s="506">
        <v>0</v>
      </c>
      <c r="J39" s="506">
        <v>0</v>
      </c>
      <c r="K39" s="503"/>
      <c r="L39" s="499"/>
      <c r="M39" s="499"/>
      <c r="N39" s="503"/>
      <c r="O39" s="499"/>
    </row>
    <row r="40" spans="1:15">
      <c r="A40" s="492">
        <v>140921</v>
      </c>
      <c r="B40" s="493" t="s">
        <v>761</v>
      </c>
      <c r="C40" s="498">
        <v>900298372</v>
      </c>
      <c r="D40" s="495" t="s">
        <v>743</v>
      </c>
      <c r="E40" s="496">
        <f t="shared" si="0"/>
        <v>2870329</v>
      </c>
      <c r="F40" s="505">
        <v>2729458</v>
      </c>
      <c r="G40" s="506">
        <v>0</v>
      </c>
      <c r="H40" s="506">
        <v>20989</v>
      </c>
      <c r="I40" s="506">
        <v>119882</v>
      </c>
      <c r="J40" s="506">
        <v>0</v>
      </c>
      <c r="K40" s="503"/>
      <c r="L40" s="499"/>
      <c r="M40" s="499"/>
      <c r="N40" s="503"/>
      <c r="O40" s="499"/>
    </row>
    <row r="41" spans="1:15">
      <c r="A41" s="492">
        <v>140921</v>
      </c>
      <c r="B41" s="493" t="s">
        <v>762</v>
      </c>
      <c r="C41" s="498">
        <v>899999260</v>
      </c>
      <c r="D41" s="495" t="s">
        <v>743</v>
      </c>
      <c r="E41" s="496">
        <f t="shared" si="0"/>
        <v>760235404</v>
      </c>
      <c r="F41" s="505">
        <v>74268879</v>
      </c>
      <c r="G41" s="506">
        <v>71979409</v>
      </c>
      <c r="H41" s="506">
        <v>73949108</v>
      </c>
      <c r="I41" s="506">
        <v>272943991</v>
      </c>
      <c r="J41" s="506">
        <v>267094017</v>
      </c>
      <c r="K41" s="503">
        <v>20271810</v>
      </c>
      <c r="L41" s="499"/>
      <c r="M41" s="499"/>
      <c r="N41" s="503">
        <v>140946204</v>
      </c>
      <c r="O41" s="499"/>
    </row>
    <row r="42" spans="1:15">
      <c r="A42" s="492">
        <v>140921</v>
      </c>
      <c r="B42" s="493" t="s">
        <v>877</v>
      </c>
      <c r="C42" s="498">
        <v>891856000</v>
      </c>
      <c r="D42" s="495" t="s">
        <v>743</v>
      </c>
      <c r="E42" s="496">
        <f t="shared" si="0"/>
        <v>3390785</v>
      </c>
      <c r="F42" s="505">
        <v>3390785</v>
      </c>
      <c r="G42" s="509">
        <v>0</v>
      </c>
      <c r="H42" s="506">
        <v>0</v>
      </c>
      <c r="I42" s="506">
        <v>0</v>
      </c>
      <c r="J42" s="892">
        <v>0</v>
      </c>
      <c r="K42" s="503"/>
      <c r="L42" s="499"/>
      <c r="M42" s="499"/>
      <c r="N42" s="503"/>
      <c r="O42" s="499"/>
    </row>
    <row r="43" spans="1:15">
      <c r="A43" s="508">
        <v>140921</v>
      </c>
      <c r="B43" s="493" t="s">
        <v>763</v>
      </c>
      <c r="C43" s="498">
        <v>804002105</v>
      </c>
      <c r="D43" s="495" t="s">
        <v>743</v>
      </c>
      <c r="E43" s="496">
        <f t="shared" si="0"/>
        <v>80228089</v>
      </c>
      <c r="F43" s="505">
        <v>52385356</v>
      </c>
      <c r="G43" s="509">
        <v>21422774</v>
      </c>
      <c r="H43" s="506">
        <v>52500</v>
      </c>
      <c r="I43" s="506">
        <v>1565406</v>
      </c>
      <c r="J43" s="510">
        <v>4802053</v>
      </c>
      <c r="K43" s="503">
        <v>6480957</v>
      </c>
      <c r="L43" s="499"/>
      <c r="M43" s="499"/>
      <c r="N43" s="503">
        <v>74125679</v>
      </c>
      <c r="O43" s="499"/>
    </row>
    <row r="44" spans="1:15">
      <c r="A44" s="508">
        <v>140921</v>
      </c>
      <c r="B44" s="493" t="s">
        <v>764</v>
      </c>
      <c r="C44" s="498">
        <v>800249241</v>
      </c>
      <c r="D44" s="495" t="s">
        <v>743</v>
      </c>
      <c r="E44" s="496">
        <f t="shared" si="0"/>
        <v>211153594</v>
      </c>
      <c r="F44" s="505">
        <v>116994936</v>
      </c>
      <c r="G44" s="509">
        <v>2707859</v>
      </c>
      <c r="H44" s="506">
        <v>69384154</v>
      </c>
      <c r="I44" s="506">
        <v>9320315</v>
      </c>
      <c r="J44" s="510">
        <v>12746330</v>
      </c>
      <c r="K44" s="503">
        <v>7793545</v>
      </c>
      <c r="L44" s="499"/>
      <c r="M44" s="499"/>
      <c r="N44" s="503">
        <v>69542321</v>
      </c>
      <c r="O44" s="499"/>
    </row>
    <row r="45" spans="1:15">
      <c r="A45" s="508">
        <v>140921</v>
      </c>
      <c r="B45" s="493" t="s">
        <v>878</v>
      </c>
      <c r="C45" s="498">
        <v>890480110</v>
      </c>
      <c r="D45" s="495" t="s">
        <v>743</v>
      </c>
      <c r="E45" s="496">
        <f t="shared" si="0"/>
        <v>2479040</v>
      </c>
      <c r="F45" s="505">
        <v>0</v>
      </c>
      <c r="G45" s="509">
        <v>0</v>
      </c>
      <c r="H45" s="506">
        <v>2479040</v>
      </c>
      <c r="I45" s="506">
        <v>0</v>
      </c>
      <c r="J45" s="510">
        <v>0</v>
      </c>
      <c r="K45" s="503"/>
      <c r="L45" s="499"/>
      <c r="M45" s="499"/>
      <c r="N45" s="503"/>
      <c r="O45" s="499"/>
    </row>
    <row r="46" spans="1:15">
      <c r="A46" s="508">
        <v>140921</v>
      </c>
      <c r="B46" s="493" t="s">
        <v>765</v>
      </c>
      <c r="C46" s="498">
        <v>832000760</v>
      </c>
      <c r="D46" s="495" t="s">
        <v>743</v>
      </c>
      <c r="E46" s="496">
        <f t="shared" si="0"/>
        <v>5530166</v>
      </c>
      <c r="F46" s="505">
        <v>4452816</v>
      </c>
      <c r="G46" s="509">
        <v>0</v>
      </c>
      <c r="H46" s="506">
        <v>1077350</v>
      </c>
      <c r="I46" s="506">
        <v>0</v>
      </c>
      <c r="J46" s="510">
        <v>0</v>
      </c>
      <c r="K46" s="503"/>
      <c r="L46" s="499"/>
      <c r="M46" s="499"/>
      <c r="N46" s="503">
        <v>1948810</v>
      </c>
      <c r="O46" s="499"/>
    </row>
    <row r="47" spans="1:15">
      <c r="A47" s="508">
        <v>140921</v>
      </c>
      <c r="B47" s="493" t="s">
        <v>766</v>
      </c>
      <c r="C47" s="498">
        <v>811004055</v>
      </c>
      <c r="D47" s="495" t="s">
        <v>743</v>
      </c>
      <c r="E47" s="496">
        <f t="shared" si="0"/>
        <v>152997332</v>
      </c>
      <c r="F47" s="505">
        <v>61348649</v>
      </c>
      <c r="G47" s="509">
        <v>43306815</v>
      </c>
      <c r="H47" s="506">
        <v>26566296</v>
      </c>
      <c r="I47" s="506">
        <v>93769</v>
      </c>
      <c r="J47" s="510">
        <v>21681803</v>
      </c>
      <c r="K47" s="503">
        <v>66850</v>
      </c>
      <c r="L47" s="499"/>
      <c r="M47" s="499"/>
      <c r="N47" s="503">
        <v>31981217</v>
      </c>
      <c r="O47" s="499"/>
    </row>
    <row r="48" spans="1:15">
      <c r="A48" s="508">
        <v>140921</v>
      </c>
      <c r="B48" s="493" t="s">
        <v>748</v>
      </c>
      <c r="C48" s="498">
        <v>830006404</v>
      </c>
      <c r="D48" s="495" t="s">
        <v>743</v>
      </c>
      <c r="E48" s="496">
        <f t="shared" si="0"/>
        <v>3400438</v>
      </c>
      <c r="F48" s="505">
        <v>0</v>
      </c>
      <c r="G48" s="509">
        <v>0</v>
      </c>
      <c r="H48" s="506">
        <v>0</v>
      </c>
      <c r="I48" s="507">
        <v>0</v>
      </c>
      <c r="J48" s="511">
        <v>3400438</v>
      </c>
      <c r="K48" s="503"/>
      <c r="L48" s="499"/>
      <c r="M48" s="499"/>
      <c r="N48" s="503"/>
      <c r="O48" s="499"/>
    </row>
    <row r="49" spans="1:15">
      <c r="A49" s="508">
        <v>140921</v>
      </c>
      <c r="B49" s="493" t="s">
        <v>767</v>
      </c>
      <c r="C49" s="498">
        <v>812002376</v>
      </c>
      <c r="D49" s="495" t="s">
        <v>743</v>
      </c>
      <c r="E49" s="496">
        <f t="shared" si="0"/>
        <v>2743628</v>
      </c>
      <c r="F49" s="505">
        <v>0</v>
      </c>
      <c r="G49" s="509">
        <v>0</v>
      </c>
      <c r="H49" s="506">
        <v>0</v>
      </c>
      <c r="I49" s="506">
        <v>2743628</v>
      </c>
      <c r="J49" s="510">
        <v>0</v>
      </c>
      <c r="K49" s="503"/>
      <c r="L49" s="499"/>
      <c r="M49" s="499"/>
      <c r="N49" s="503"/>
      <c r="O49" s="499"/>
    </row>
    <row r="50" spans="1:15">
      <c r="A50" s="508">
        <v>140921</v>
      </c>
      <c r="B50" s="493" t="s">
        <v>879</v>
      </c>
      <c r="C50" s="498">
        <v>837000084</v>
      </c>
      <c r="D50" s="495" t="s">
        <v>743</v>
      </c>
      <c r="E50" s="496">
        <f t="shared" si="0"/>
        <v>0</v>
      </c>
      <c r="F50" s="505">
        <v>0</v>
      </c>
      <c r="G50" s="509">
        <v>0</v>
      </c>
      <c r="H50" s="506">
        <v>0</v>
      </c>
      <c r="I50" s="506">
        <v>0</v>
      </c>
      <c r="J50" s="510">
        <v>0</v>
      </c>
      <c r="K50" s="503"/>
      <c r="L50" s="499"/>
      <c r="M50" s="499"/>
      <c r="N50" s="503">
        <v>2032410</v>
      </c>
      <c r="O50" s="499"/>
    </row>
    <row r="51" spans="1:15">
      <c r="A51" s="508">
        <v>140921</v>
      </c>
      <c r="B51" s="493" t="s">
        <v>768</v>
      </c>
      <c r="C51" s="498">
        <v>806008394</v>
      </c>
      <c r="D51" s="495" t="s">
        <v>743</v>
      </c>
      <c r="E51" s="496">
        <f t="shared" si="0"/>
        <v>5902899</v>
      </c>
      <c r="F51" s="505">
        <v>21810</v>
      </c>
      <c r="G51" s="509">
        <v>2604507</v>
      </c>
      <c r="H51" s="506">
        <v>0</v>
      </c>
      <c r="I51" s="506">
        <v>3276582</v>
      </c>
      <c r="J51" s="510">
        <v>0</v>
      </c>
      <c r="K51" s="503"/>
      <c r="L51" s="499"/>
      <c r="M51" s="499"/>
      <c r="N51" s="503"/>
      <c r="O51" s="499"/>
    </row>
    <row r="52" spans="1:15">
      <c r="A52" s="508">
        <v>140921</v>
      </c>
      <c r="B52" s="493" t="s">
        <v>741</v>
      </c>
      <c r="C52" s="498">
        <v>830074184</v>
      </c>
      <c r="D52" s="495" t="s">
        <v>743</v>
      </c>
      <c r="E52" s="496">
        <f t="shared" si="0"/>
        <v>246823578</v>
      </c>
      <c r="F52" s="505">
        <v>53127753</v>
      </c>
      <c r="G52" s="509">
        <v>35223246</v>
      </c>
      <c r="H52" s="506">
        <v>59006711</v>
      </c>
      <c r="I52" s="506">
        <v>87347322</v>
      </c>
      <c r="J52" s="510">
        <v>12118546</v>
      </c>
      <c r="K52" s="503">
        <v>2982776</v>
      </c>
      <c r="L52" s="499"/>
      <c r="M52" s="499"/>
      <c r="N52" s="503">
        <v>49755160</v>
      </c>
      <c r="O52" s="499"/>
    </row>
    <row r="53" spans="1:15">
      <c r="A53" s="508">
        <v>140921</v>
      </c>
      <c r="B53" s="493" t="s">
        <v>769</v>
      </c>
      <c r="C53" s="498">
        <v>846000244</v>
      </c>
      <c r="D53" s="495" t="s">
        <v>743</v>
      </c>
      <c r="E53" s="496">
        <f t="shared" si="0"/>
        <v>1150354</v>
      </c>
      <c r="F53" s="505">
        <v>0</v>
      </c>
      <c r="G53" s="509">
        <v>0</v>
      </c>
      <c r="H53" s="506">
        <v>0</v>
      </c>
      <c r="I53" s="506">
        <v>1150354</v>
      </c>
      <c r="J53" s="510">
        <v>0</v>
      </c>
      <c r="K53" s="503"/>
      <c r="L53" s="499"/>
      <c r="M53" s="499"/>
      <c r="N53" s="503"/>
      <c r="O53" s="499"/>
    </row>
    <row r="54" spans="1:15">
      <c r="A54" s="508">
        <v>140921</v>
      </c>
      <c r="B54" s="512" t="s">
        <v>770</v>
      </c>
      <c r="C54" s="498">
        <v>804001273</v>
      </c>
      <c r="D54" s="495" t="s">
        <v>743</v>
      </c>
      <c r="E54" s="496">
        <f t="shared" si="0"/>
        <v>767805952</v>
      </c>
      <c r="F54" s="513">
        <v>31372848</v>
      </c>
      <c r="G54" s="514">
        <v>18169585</v>
      </c>
      <c r="H54" s="515">
        <v>165561668</v>
      </c>
      <c r="I54" s="515">
        <v>349767735</v>
      </c>
      <c r="J54" s="515">
        <v>202934116</v>
      </c>
      <c r="K54" s="503">
        <f>31964797+717916</f>
        <v>32682713</v>
      </c>
      <c r="L54" s="499"/>
      <c r="M54" s="499"/>
      <c r="N54" s="503"/>
      <c r="O54" s="499"/>
    </row>
    <row r="55" spans="1:15">
      <c r="A55" s="508">
        <v>140924</v>
      </c>
      <c r="B55" s="493" t="s">
        <v>771</v>
      </c>
      <c r="C55" s="516">
        <v>860002400</v>
      </c>
      <c r="D55" s="495" t="s">
        <v>743</v>
      </c>
      <c r="E55" s="496">
        <f t="shared" si="0"/>
        <v>3160272</v>
      </c>
      <c r="F55" s="498">
        <v>0</v>
      </c>
      <c r="G55" s="517">
        <v>0</v>
      </c>
      <c r="H55" s="498">
        <v>0</v>
      </c>
      <c r="I55" s="498">
        <v>0</v>
      </c>
      <c r="J55" s="499">
        <v>3160272</v>
      </c>
      <c r="K55" s="519"/>
      <c r="L55" s="518"/>
      <c r="M55" s="518"/>
      <c r="N55" s="519"/>
      <c r="O55" s="518"/>
    </row>
    <row r="56" spans="1:15">
      <c r="A56" s="508">
        <v>140924</v>
      </c>
      <c r="B56" s="493" t="s">
        <v>772</v>
      </c>
      <c r="C56" s="498">
        <v>860002534</v>
      </c>
      <c r="D56" s="495" t="s">
        <v>743</v>
      </c>
      <c r="E56" s="496">
        <f t="shared" si="0"/>
        <v>173278</v>
      </c>
      <c r="F56" s="498">
        <v>0</v>
      </c>
      <c r="G56" s="517">
        <v>0</v>
      </c>
      <c r="H56" s="498">
        <v>0</v>
      </c>
      <c r="I56" s="498">
        <v>173278</v>
      </c>
      <c r="J56" s="499">
        <v>0</v>
      </c>
      <c r="K56" s="503"/>
      <c r="L56" s="499"/>
      <c r="M56" s="499"/>
      <c r="N56" s="503"/>
      <c r="O56" s="499"/>
    </row>
    <row r="57" spans="1:15">
      <c r="A57" s="508">
        <v>140924</v>
      </c>
      <c r="B57" s="493" t="s">
        <v>773</v>
      </c>
      <c r="C57" s="498">
        <v>860009578</v>
      </c>
      <c r="D57" s="495" t="s">
        <v>743</v>
      </c>
      <c r="E57" s="496">
        <f t="shared" si="0"/>
        <v>1503763</v>
      </c>
      <c r="F57" s="498">
        <v>0</v>
      </c>
      <c r="G57" s="498">
        <v>0</v>
      </c>
      <c r="H57" s="498">
        <v>0</v>
      </c>
      <c r="I57" s="498">
        <v>0</v>
      </c>
      <c r="J57" s="520">
        <v>1503763</v>
      </c>
      <c r="K57" s="503"/>
      <c r="L57" s="499"/>
      <c r="M57" s="499"/>
      <c r="N57" s="503"/>
      <c r="O57" s="499"/>
    </row>
    <row r="58" spans="1:15">
      <c r="A58" s="508">
        <v>140924</v>
      </c>
      <c r="B58" s="493" t="s">
        <v>880</v>
      </c>
      <c r="C58" s="498">
        <v>860039988</v>
      </c>
      <c r="D58" s="495" t="s">
        <v>743</v>
      </c>
      <c r="E58" s="496">
        <f t="shared" si="0"/>
        <v>55200</v>
      </c>
      <c r="F58" s="498">
        <v>55200</v>
      </c>
      <c r="G58" s="517">
        <v>0</v>
      </c>
      <c r="H58" s="498">
        <v>0</v>
      </c>
      <c r="I58" s="498">
        <v>0</v>
      </c>
      <c r="J58" s="520">
        <v>0</v>
      </c>
      <c r="K58" s="503"/>
      <c r="L58" s="499"/>
      <c r="M58" s="499"/>
      <c r="N58" s="503">
        <v>34000</v>
      </c>
      <c r="O58" s="499"/>
    </row>
    <row r="59" spans="1:15" ht="22.8">
      <c r="A59" s="508">
        <v>140925</v>
      </c>
      <c r="B59" s="493" t="s">
        <v>774</v>
      </c>
      <c r="C59" s="498">
        <v>890203183</v>
      </c>
      <c r="D59" s="495" t="s">
        <v>743</v>
      </c>
      <c r="E59" s="496">
        <f t="shared" si="0"/>
        <v>245628</v>
      </c>
      <c r="F59" s="498">
        <v>0</v>
      </c>
      <c r="G59" s="517">
        <v>50160</v>
      </c>
      <c r="H59" s="498">
        <v>0</v>
      </c>
      <c r="I59" s="498">
        <v>195468</v>
      </c>
      <c r="J59" s="499">
        <v>0</v>
      </c>
      <c r="K59" s="503"/>
      <c r="L59" s="499"/>
      <c r="M59" s="499"/>
      <c r="N59" s="503">
        <v>1175976</v>
      </c>
      <c r="O59" s="499"/>
    </row>
    <row r="60" spans="1:15">
      <c r="A60" s="508">
        <v>140926</v>
      </c>
      <c r="B60" s="493" t="s">
        <v>775</v>
      </c>
      <c r="C60" s="498">
        <v>899999068</v>
      </c>
      <c r="D60" s="495" t="s">
        <v>743</v>
      </c>
      <c r="E60" s="496">
        <f t="shared" si="0"/>
        <v>184917</v>
      </c>
      <c r="F60" s="498">
        <v>122617</v>
      </c>
      <c r="G60" s="517">
        <v>0</v>
      </c>
      <c r="H60" s="498">
        <v>62300</v>
      </c>
      <c r="I60" s="498">
        <v>0</v>
      </c>
      <c r="J60" s="499">
        <v>0</v>
      </c>
      <c r="K60" s="503"/>
      <c r="L60" s="499"/>
      <c r="M60" s="499"/>
      <c r="N60" s="503">
        <v>2715710</v>
      </c>
      <c r="O60" s="499"/>
    </row>
    <row r="61" spans="1:15">
      <c r="A61" s="508">
        <v>140922</v>
      </c>
      <c r="B61" s="493" t="s">
        <v>776</v>
      </c>
      <c r="C61" s="498">
        <v>890205361</v>
      </c>
      <c r="D61" s="495" t="s">
        <v>743</v>
      </c>
      <c r="E61" s="496">
        <f t="shared" si="0"/>
        <v>0</v>
      </c>
      <c r="F61" s="498"/>
      <c r="G61" s="517"/>
      <c r="H61" s="498"/>
      <c r="I61" s="498"/>
      <c r="J61" s="499"/>
      <c r="K61" s="503"/>
      <c r="L61" s="499"/>
      <c r="M61" s="499"/>
      <c r="N61" s="503"/>
      <c r="O61" s="499"/>
    </row>
    <row r="62" spans="1:15">
      <c r="A62" s="508">
        <v>140922</v>
      </c>
      <c r="B62" s="493" t="s">
        <v>777</v>
      </c>
      <c r="C62" s="498">
        <v>800050068</v>
      </c>
      <c r="D62" s="495" t="s">
        <v>743</v>
      </c>
      <c r="E62" s="496">
        <f t="shared" si="0"/>
        <v>174600</v>
      </c>
      <c r="F62" s="498">
        <v>30900</v>
      </c>
      <c r="G62" s="517">
        <v>0</v>
      </c>
      <c r="H62" s="498">
        <v>0</v>
      </c>
      <c r="I62" s="498">
        <v>0</v>
      </c>
      <c r="J62" s="499">
        <v>143700</v>
      </c>
      <c r="K62" s="503"/>
      <c r="L62" s="499"/>
      <c r="M62" s="499"/>
      <c r="N62" s="503"/>
      <c r="O62" s="499"/>
    </row>
    <row r="63" spans="1:15" ht="22.8">
      <c r="A63" s="508">
        <v>140926</v>
      </c>
      <c r="B63" s="493" t="s">
        <v>778</v>
      </c>
      <c r="C63" s="498">
        <v>804012668</v>
      </c>
      <c r="D63" s="495" t="s">
        <v>743</v>
      </c>
      <c r="E63" s="496">
        <f t="shared" si="0"/>
        <v>15846638</v>
      </c>
      <c r="F63" s="498">
        <v>13792335</v>
      </c>
      <c r="G63" s="517">
        <v>2054303</v>
      </c>
      <c r="H63" s="498">
        <v>0</v>
      </c>
      <c r="I63" s="498">
        <v>0</v>
      </c>
      <c r="J63" s="499">
        <v>0</v>
      </c>
      <c r="K63" s="503">
        <v>22890</v>
      </c>
      <c r="L63" s="499"/>
      <c r="M63" s="499"/>
      <c r="N63" s="503">
        <v>21346382</v>
      </c>
      <c r="O63" s="499"/>
    </row>
    <row r="64" spans="1:15" ht="22.8">
      <c r="A64" s="508">
        <v>140927</v>
      </c>
      <c r="B64" s="521" t="s">
        <v>779</v>
      </c>
      <c r="C64" s="498">
        <v>800253526</v>
      </c>
      <c r="D64" s="495" t="s">
        <v>743</v>
      </c>
      <c r="E64" s="496">
        <f t="shared" si="0"/>
        <v>7580575</v>
      </c>
      <c r="F64" s="498">
        <v>0</v>
      </c>
      <c r="G64" s="517">
        <v>0</v>
      </c>
      <c r="H64" s="498">
        <v>0</v>
      </c>
      <c r="I64" s="498">
        <v>0</v>
      </c>
      <c r="J64" s="499">
        <v>7580575</v>
      </c>
      <c r="K64" s="503"/>
      <c r="L64" s="499"/>
      <c r="M64" s="499"/>
      <c r="N64" s="503"/>
      <c r="O64" s="499"/>
    </row>
    <row r="65" spans="1:15">
      <c r="A65" s="508">
        <v>140927</v>
      </c>
      <c r="B65" s="521" t="s">
        <v>780</v>
      </c>
      <c r="C65" s="498">
        <v>892399999</v>
      </c>
      <c r="D65" s="495" t="s">
        <v>743</v>
      </c>
      <c r="E65" s="496">
        <f t="shared" si="0"/>
        <v>2738507</v>
      </c>
      <c r="F65" s="498">
        <v>0</v>
      </c>
      <c r="G65" s="517">
        <v>0</v>
      </c>
      <c r="H65" s="498">
        <v>0</v>
      </c>
      <c r="I65" s="498">
        <v>0</v>
      </c>
      <c r="J65" s="499">
        <v>2738507</v>
      </c>
      <c r="K65" s="503"/>
      <c r="L65" s="499"/>
      <c r="M65" s="499"/>
      <c r="N65" s="503"/>
      <c r="O65" s="499"/>
    </row>
    <row r="66" spans="1:15">
      <c r="A66" s="508">
        <v>140927</v>
      </c>
      <c r="B66" s="521" t="s">
        <v>781</v>
      </c>
      <c r="C66" s="498">
        <v>800176413</v>
      </c>
      <c r="D66" s="495" t="s">
        <v>743</v>
      </c>
      <c r="E66" s="496">
        <f t="shared" si="0"/>
        <v>1064708</v>
      </c>
      <c r="F66" s="498">
        <v>0</v>
      </c>
      <c r="G66" s="517">
        <v>0</v>
      </c>
      <c r="H66" s="498">
        <v>0</v>
      </c>
      <c r="I66" s="498">
        <v>0</v>
      </c>
      <c r="J66" s="499">
        <v>1064708</v>
      </c>
      <c r="K66" s="503"/>
      <c r="L66" s="499"/>
      <c r="M66" s="499"/>
      <c r="N66" s="503">
        <v>3402544</v>
      </c>
      <c r="O66" s="499"/>
    </row>
    <row r="67" spans="1:15" ht="22.8">
      <c r="A67" s="508">
        <v>140927</v>
      </c>
      <c r="B67" s="521" t="s">
        <v>782</v>
      </c>
      <c r="C67" s="498">
        <v>890500890</v>
      </c>
      <c r="D67" s="495" t="s">
        <v>743</v>
      </c>
      <c r="E67" s="496">
        <f t="shared" si="0"/>
        <v>4577810</v>
      </c>
      <c r="F67" s="498">
        <v>0</v>
      </c>
      <c r="G67" s="517">
        <v>0</v>
      </c>
      <c r="H67" s="498">
        <v>0</v>
      </c>
      <c r="I67" s="498">
        <v>0</v>
      </c>
      <c r="J67" s="499">
        <v>4577810</v>
      </c>
      <c r="K67" s="503">
        <v>372283</v>
      </c>
      <c r="L67" s="499"/>
      <c r="M67" s="499"/>
      <c r="N67" s="503"/>
      <c r="O67" s="499"/>
    </row>
    <row r="68" spans="1:15">
      <c r="A68" s="508">
        <v>140927</v>
      </c>
      <c r="B68" s="521" t="s">
        <v>783</v>
      </c>
      <c r="C68" s="498">
        <v>892115015</v>
      </c>
      <c r="D68" s="495" t="s">
        <v>743</v>
      </c>
      <c r="E68" s="496">
        <f t="shared" si="0"/>
        <v>5743129</v>
      </c>
      <c r="F68" s="498">
        <v>0</v>
      </c>
      <c r="G68" s="517">
        <v>0</v>
      </c>
      <c r="H68" s="498">
        <v>0</v>
      </c>
      <c r="I68" s="498">
        <v>0</v>
      </c>
      <c r="J68" s="499">
        <v>5743129</v>
      </c>
      <c r="K68" s="503"/>
      <c r="L68" s="499"/>
      <c r="M68" s="499"/>
      <c r="N68" s="503"/>
      <c r="O68" s="499"/>
    </row>
    <row r="69" spans="1:15" ht="22.8">
      <c r="A69" s="508">
        <v>140927</v>
      </c>
      <c r="B69" s="521" t="s">
        <v>881</v>
      </c>
      <c r="C69" s="498">
        <v>899999061</v>
      </c>
      <c r="D69" s="495" t="s">
        <v>743</v>
      </c>
      <c r="E69" s="496">
        <f t="shared" si="0"/>
        <v>350398</v>
      </c>
      <c r="F69" s="498">
        <v>350398</v>
      </c>
      <c r="G69" s="517">
        <v>0</v>
      </c>
      <c r="H69" s="498">
        <v>0</v>
      </c>
      <c r="I69" s="498">
        <v>0</v>
      </c>
      <c r="J69" s="499">
        <v>0</v>
      </c>
      <c r="K69" s="503"/>
      <c r="L69" s="499"/>
      <c r="M69" s="499"/>
      <c r="N69" s="503"/>
      <c r="O69" s="499"/>
    </row>
    <row r="70" spans="1:15">
      <c r="A70" s="508">
        <v>140927</v>
      </c>
      <c r="B70" s="521" t="s">
        <v>784</v>
      </c>
      <c r="C70" s="498">
        <v>890201255</v>
      </c>
      <c r="D70" s="495" t="s">
        <v>743</v>
      </c>
      <c r="E70" s="496">
        <f t="shared" si="0"/>
        <v>763622874</v>
      </c>
      <c r="F70" s="498">
        <v>482335738</v>
      </c>
      <c r="G70" s="517">
        <v>253076262</v>
      </c>
      <c r="H70" s="498">
        <v>28210874</v>
      </c>
      <c r="I70" s="498">
        <v>0</v>
      </c>
      <c r="J70" s="499">
        <v>0</v>
      </c>
      <c r="K70" s="503">
        <f>20825989+2621057</f>
        <v>23447046</v>
      </c>
      <c r="L70" s="499"/>
      <c r="M70" s="499"/>
      <c r="N70" s="503"/>
      <c r="O70" s="499"/>
    </row>
    <row r="71" spans="1:15" ht="22.8">
      <c r="A71" s="508">
        <v>140927</v>
      </c>
      <c r="B71" s="521" t="s">
        <v>785</v>
      </c>
      <c r="C71" s="498">
        <v>890480126</v>
      </c>
      <c r="D71" s="495" t="s">
        <v>743</v>
      </c>
      <c r="E71" s="496">
        <f t="shared" si="0"/>
        <v>18715944</v>
      </c>
      <c r="F71" s="498">
        <v>0</v>
      </c>
      <c r="G71" s="517">
        <v>0</v>
      </c>
      <c r="H71" s="498">
        <v>8944405</v>
      </c>
      <c r="I71" s="498">
        <v>5145367</v>
      </c>
      <c r="J71" s="499">
        <v>4626172</v>
      </c>
      <c r="K71" s="503"/>
      <c r="L71" s="499"/>
      <c r="M71" s="499"/>
      <c r="N71" s="503"/>
      <c r="O71" s="499"/>
    </row>
    <row r="72" spans="1:15">
      <c r="A72" s="508">
        <v>140931</v>
      </c>
      <c r="B72" s="493" t="s">
        <v>786</v>
      </c>
      <c r="C72" s="498">
        <v>890201255</v>
      </c>
      <c r="D72" s="495" t="s">
        <v>743</v>
      </c>
      <c r="E72" s="496">
        <f t="shared" si="0"/>
        <v>31092662</v>
      </c>
      <c r="F72" s="498">
        <v>0</v>
      </c>
      <c r="G72" s="517">
        <v>0</v>
      </c>
      <c r="H72" s="498">
        <v>0</v>
      </c>
      <c r="I72" s="498">
        <v>30950311</v>
      </c>
      <c r="J72" s="499">
        <v>142351</v>
      </c>
      <c r="K72" s="503">
        <v>2769430</v>
      </c>
      <c r="L72" s="499"/>
      <c r="M72" s="499"/>
      <c r="N72" s="503"/>
      <c r="O72" s="499"/>
    </row>
    <row r="73" spans="1:15">
      <c r="A73" s="508">
        <v>140932</v>
      </c>
      <c r="B73" s="493" t="s">
        <v>740</v>
      </c>
      <c r="C73" s="498">
        <v>890201235</v>
      </c>
      <c r="D73" s="495" t="s">
        <v>743</v>
      </c>
      <c r="E73" s="496">
        <f t="shared" si="0"/>
        <v>584735</v>
      </c>
      <c r="F73" s="498">
        <v>427145</v>
      </c>
      <c r="G73" s="517">
        <v>0</v>
      </c>
      <c r="H73" s="498">
        <v>0</v>
      </c>
      <c r="I73" s="498">
        <v>157590</v>
      </c>
      <c r="J73" s="499">
        <v>0</v>
      </c>
      <c r="K73" s="503">
        <v>26265</v>
      </c>
      <c r="L73" s="499"/>
      <c r="M73" s="499"/>
      <c r="N73" s="503">
        <v>319270</v>
      </c>
      <c r="O73" s="499"/>
    </row>
    <row r="74" spans="1:15" ht="22.8">
      <c r="A74" s="508">
        <v>140926</v>
      </c>
      <c r="B74" s="493" t="s">
        <v>787</v>
      </c>
      <c r="C74" s="498">
        <v>830039670</v>
      </c>
      <c r="D74" s="495" t="s">
        <v>743</v>
      </c>
      <c r="E74" s="496">
        <f t="shared" si="0"/>
        <v>71036165</v>
      </c>
      <c r="F74" s="498">
        <v>739933</v>
      </c>
      <c r="G74" s="517">
        <v>40205172</v>
      </c>
      <c r="H74" s="498">
        <v>19275942</v>
      </c>
      <c r="I74" s="498">
        <v>10815118</v>
      </c>
      <c r="J74" s="499">
        <v>0</v>
      </c>
      <c r="K74" s="503">
        <v>231580</v>
      </c>
      <c r="L74" s="499"/>
      <c r="M74" s="499"/>
      <c r="N74" s="503">
        <v>20344975</v>
      </c>
      <c r="O74" s="499"/>
    </row>
    <row r="75" spans="1:15">
      <c r="A75" s="508">
        <v>140932</v>
      </c>
      <c r="B75" s="493" t="s">
        <v>788</v>
      </c>
      <c r="C75" s="498">
        <v>890201255</v>
      </c>
      <c r="D75" s="495" t="s">
        <v>743</v>
      </c>
      <c r="E75" s="496">
        <f t="shared" si="0"/>
        <v>197127382</v>
      </c>
      <c r="F75" s="498">
        <v>197127382</v>
      </c>
      <c r="G75" s="517">
        <v>0</v>
      </c>
      <c r="H75" s="498">
        <v>0</v>
      </c>
      <c r="I75" s="498">
        <v>0</v>
      </c>
      <c r="J75" s="499">
        <v>0</v>
      </c>
      <c r="K75" s="503">
        <v>2964000</v>
      </c>
      <c r="L75" s="499"/>
      <c r="M75" s="499"/>
      <c r="N75" s="503"/>
      <c r="O75" s="499"/>
    </row>
    <row r="76" spans="1:15">
      <c r="A76" s="522">
        <v>1470</v>
      </c>
      <c r="B76" s="523" t="s">
        <v>713</v>
      </c>
      <c r="C76" s="523"/>
      <c r="D76" s="523"/>
      <c r="E76" s="523"/>
      <c r="F76" s="498"/>
      <c r="G76" s="517"/>
      <c r="H76" s="498"/>
      <c r="I76" s="498"/>
      <c r="J76" s="499"/>
      <c r="K76" s="503"/>
      <c r="L76" s="499"/>
      <c r="M76" s="499"/>
      <c r="N76" s="503"/>
      <c r="O76" s="499"/>
    </row>
    <row r="77" spans="1:15" s="897" customFormat="1">
      <c r="A77" s="893"/>
      <c r="B77" s="524" t="s">
        <v>789</v>
      </c>
      <c r="C77" s="894"/>
      <c r="D77" s="894"/>
      <c r="E77" s="895">
        <f>SUM(E14:E76)</f>
        <v>6176533600</v>
      </c>
      <c r="F77" s="895">
        <f t="shared" ref="F77:K77" si="1">SUM(F14:F76)</f>
        <v>1992990043</v>
      </c>
      <c r="G77" s="895">
        <f t="shared" si="1"/>
        <v>897005464</v>
      </c>
      <c r="H77" s="895">
        <f t="shared" si="1"/>
        <v>1205481230</v>
      </c>
      <c r="I77" s="895">
        <f t="shared" si="1"/>
        <v>937447214</v>
      </c>
      <c r="J77" s="895">
        <f t="shared" si="1"/>
        <v>1143609649</v>
      </c>
      <c r="K77" s="896">
        <f t="shared" si="1"/>
        <v>128483222</v>
      </c>
      <c r="L77" s="895">
        <f>SUM(L14:L76)</f>
        <v>0</v>
      </c>
      <c r="M77" s="895">
        <f>SUM(M14:M76)</f>
        <v>0</v>
      </c>
      <c r="N77" s="895">
        <f>SUM(N14:N76)</f>
        <v>889979948</v>
      </c>
      <c r="O77" s="895"/>
    </row>
    <row r="78" spans="1:15">
      <c r="A78" s="391"/>
      <c r="B78" s="392"/>
      <c r="C78" s="393"/>
      <c r="D78" s="393"/>
      <c r="E78" s="394"/>
      <c r="F78" s="395"/>
      <c r="G78" s="393"/>
      <c r="H78" s="393"/>
      <c r="I78" s="393"/>
      <c r="J78" s="394"/>
      <c r="K78" s="396"/>
      <c r="L78" s="394"/>
      <c r="M78" s="394"/>
      <c r="N78" s="396"/>
      <c r="O78" s="394"/>
    </row>
    <row r="79" spans="1:15">
      <c r="A79" s="391"/>
      <c r="B79" s="392"/>
      <c r="C79" s="393"/>
      <c r="D79" s="393"/>
      <c r="E79" s="394"/>
      <c r="F79" s="395"/>
      <c r="G79" s="393"/>
      <c r="H79" s="393"/>
      <c r="I79" s="393"/>
      <c r="J79" s="394"/>
      <c r="K79" s="396"/>
      <c r="L79" s="394"/>
      <c r="M79" s="394"/>
      <c r="N79" s="396"/>
      <c r="O79" s="394"/>
    </row>
    <row r="80" spans="1:15">
      <c r="A80" s="391"/>
      <c r="B80" s="392"/>
      <c r="C80" s="393"/>
      <c r="D80" s="393"/>
      <c r="E80" s="394"/>
      <c r="F80" s="395"/>
      <c r="G80" s="393"/>
      <c r="H80" s="393"/>
      <c r="I80" s="393"/>
      <c r="J80" s="394"/>
      <c r="K80" s="396"/>
      <c r="L80" s="394"/>
      <c r="M80" s="394"/>
      <c r="N80" s="396"/>
      <c r="O80" s="394"/>
    </row>
    <row r="81" spans="1:15">
      <c r="A81" s="391"/>
      <c r="B81" s="392"/>
      <c r="C81" s="393"/>
      <c r="D81" s="393"/>
      <c r="E81" s="394"/>
      <c r="F81" s="395"/>
      <c r="G81" s="393"/>
      <c r="H81" s="393"/>
      <c r="I81" s="393"/>
      <c r="J81" s="394"/>
      <c r="K81" s="396"/>
      <c r="L81" s="394"/>
      <c r="M81" s="394"/>
      <c r="N81" s="396"/>
      <c r="O81" s="394"/>
    </row>
    <row r="82" spans="1:15">
      <c r="A82" s="391"/>
      <c r="B82" s="392"/>
      <c r="C82" s="393"/>
      <c r="D82" s="393"/>
      <c r="E82" s="394"/>
      <c r="F82" s="395"/>
      <c r="G82" s="393"/>
      <c r="H82" s="393"/>
      <c r="I82" s="393"/>
      <c r="J82" s="394"/>
      <c r="K82" s="396"/>
      <c r="L82" s="394"/>
      <c r="M82" s="394"/>
      <c r="N82" s="396"/>
      <c r="O82" s="394"/>
    </row>
    <row r="83" spans="1:15">
      <c r="A83" s="391"/>
      <c r="B83" s="392"/>
      <c r="C83" s="393"/>
      <c r="D83" s="393"/>
      <c r="E83" s="394"/>
      <c r="F83" s="395"/>
      <c r="G83" s="393"/>
      <c r="H83" s="393"/>
      <c r="I83" s="393"/>
      <c r="J83" s="394"/>
      <c r="K83" s="396"/>
      <c r="L83" s="394"/>
      <c r="M83" s="394"/>
      <c r="N83" s="396"/>
      <c r="O83" s="394"/>
    </row>
    <row r="84" spans="1:15">
      <c r="A84" s="391"/>
      <c r="B84" s="392"/>
      <c r="C84" s="393"/>
      <c r="D84" s="393"/>
      <c r="E84" s="394"/>
      <c r="F84" s="395"/>
      <c r="G84" s="393"/>
      <c r="H84" s="393"/>
      <c r="I84" s="393"/>
      <c r="J84" s="394"/>
      <c r="K84" s="396"/>
      <c r="L84" s="394"/>
      <c r="M84" s="394"/>
      <c r="N84" s="396"/>
      <c r="O84" s="394"/>
    </row>
    <row r="85" spans="1:15">
      <c r="A85" s="391"/>
      <c r="B85" s="392"/>
      <c r="C85" s="393"/>
      <c r="D85" s="393"/>
      <c r="E85" s="394"/>
      <c r="F85" s="395"/>
      <c r="G85" s="393"/>
      <c r="H85" s="393"/>
      <c r="I85" s="393"/>
      <c r="J85" s="394"/>
      <c r="K85" s="396"/>
      <c r="L85" s="394"/>
      <c r="M85" s="394"/>
      <c r="N85" s="396"/>
      <c r="O85" s="394"/>
    </row>
    <row r="86" spans="1:15">
      <c r="A86" s="391"/>
      <c r="B86" s="392"/>
      <c r="C86" s="393"/>
      <c r="D86" s="393"/>
      <c r="E86" s="394"/>
      <c r="F86" s="395"/>
      <c r="G86" s="393"/>
      <c r="H86" s="393"/>
      <c r="I86" s="393"/>
      <c r="J86" s="394"/>
      <c r="K86" s="396"/>
      <c r="L86" s="394"/>
      <c r="M86" s="394"/>
      <c r="N86" s="396"/>
      <c r="O86" s="394"/>
    </row>
    <row r="87" spans="1:15">
      <c r="A87" s="391"/>
      <c r="B87" s="392"/>
      <c r="C87" s="393"/>
      <c r="D87" s="393"/>
      <c r="E87" s="394"/>
      <c r="F87" s="395"/>
      <c r="G87" s="393"/>
      <c r="H87" s="393"/>
      <c r="I87" s="393"/>
      <c r="J87" s="394"/>
      <c r="K87" s="396"/>
      <c r="L87" s="394"/>
      <c r="M87" s="394"/>
      <c r="N87" s="396"/>
      <c r="O87" s="394"/>
    </row>
    <row r="88" spans="1:15">
      <c r="A88" s="391"/>
      <c r="B88" s="392"/>
      <c r="C88" s="393"/>
      <c r="D88" s="393"/>
      <c r="E88" s="394"/>
      <c r="F88" s="395"/>
      <c r="G88" s="393"/>
      <c r="H88" s="393"/>
      <c r="I88" s="393"/>
      <c r="J88" s="394"/>
      <c r="K88" s="396"/>
      <c r="L88" s="394"/>
      <c r="M88" s="394"/>
      <c r="N88" s="396"/>
      <c r="O88" s="394"/>
    </row>
    <row r="89" spans="1:15">
      <c r="A89" s="391"/>
      <c r="B89" s="392"/>
      <c r="C89" s="393"/>
      <c r="D89" s="393"/>
      <c r="E89" s="394"/>
      <c r="F89" s="395"/>
      <c r="G89" s="393"/>
      <c r="H89" s="393"/>
      <c r="I89" s="393"/>
      <c r="J89" s="394"/>
      <c r="K89" s="396"/>
      <c r="L89" s="394"/>
      <c r="M89" s="394"/>
      <c r="N89" s="396"/>
      <c r="O89" s="394"/>
    </row>
    <row r="90" spans="1:15">
      <c r="A90" s="391"/>
      <c r="B90" s="392"/>
      <c r="C90" s="393"/>
      <c r="D90" s="393"/>
      <c r="E90" s="394"/>
      <c r="F90" s="395"/>
      <c r="G90" s="393"/>
      <c r="H90" s="393"/>
      <c r="I90" s="393"/>
      <c r="J90" s="394"/>
      <c r="K90" s="396"/>
      <c r="L90" s="394"/>
      <c r="M90" s="394"/>
      <c r="N90" s="396"/>
      <c r="O90" s="394"/>
    </row>
    <row r="91" spans="1:15">
      <c r="A91" s="391"/>
      <c r="B91" s="392"/>
      <c r="C91" s="393"/>
      <c r="D91" s="393"/>
      <c r="E91" s="394"/>
      <c r="F91" s="395"/>
      <c r="G91" s="393"/>
      <c r="H91" s="393"/>
      <c r="I91" s="393"/>
      <c r="J91" s="394"/>
      <c r="K91" s="396"/>
      <c r="L91" s="394"/>
      <c r="M91" s="394"/>
      <c r="N91" s="396"/>
      <c r="O91" s="394"/>
    </row>
    <row r="92" spans="1:15">
      <c r="A92" s="391"/>
      <c r="B92" s="392"/>
      <c r="C92" s="393"/>
      <c r="D92" s="393"/>
      <c r="E92" s="394"/>
      <c r="F92" s="395"/>
      <c r="G92" s="393"/>
      <c r="H92" s="393"/>
      <c r="I92" s="393"/>
      <c r="J92" s="394"/>
      <c r="K92" s="396"/>
      <c r="L92" s="394"/>
      <c r="M92" s="394"/>
      <c r="N92" s="396"/>
      <c r="O92" s="394"/>
    </row>
    <row r="93" spans="1:15">
      <c r="A93" s="391"/>
      <c r="B93" s="392"/>
      <c r="C93" s="393"/>
      <c r="D93" s="393"/>
      <c r="E93" s="394"/>
      <c r="F93" s="395"/>
      <c r="G93" s="393"/>
      <c r="H93" s="393"/>
      <c r="I93" s="393"/>
      <c r="J93" s="394"/>
      <c r="K93" s="396"/>
      <c r="L93" s="394"/>
      <c r="M93" s="394"/>
      <c r="N93" s="396"/>
      <c r="O93" s="394"/>
    </row>
    <row r="94" spans="1:15">
      <c r="A94" s="391"/>
      <c r="B94" s="392"/>
      <c r="C94" s="393"/>
      <c r="D94" s="393"/>
      <c r="E94" s="394"/>
      <c r="F94" s="395"/>
      <c r="G94" s="393"/>
      <c r="H94" s="393"/>
      <c r="I94" s="393"/>
      <c r="J94" s="394"/>
      <c r="K94" s="396"/>
      <c r="L94" s="394"/>
      <c r="M94" s="394"/>
      <c r="N94" s="396"/>
      <c r="O94" s="394"/>
    </row>
    <row r="95" spans="1:15">
      <c r="A95" s="391"/>
      <c r="B95" s="392"/>
      <c r="C95" s="393"/>
      <c r="D95" s="393"/>
      <c r="E95" s="394"/>
      <c r="F95" s="395"/>
      <c r="G95" s="393"/>
      <c r="H95" s="393"/>
      <c r="I95" s="393"/>
      <c r="J95" s="394"/>
      <c r="K95" s="396"/>
      <c r="L95" s="394"/>
      <c r="M95" s="394"/>
      <c r="N95" s="396"/>
      <c r="O95" s="394"/>
    </row>
    <row r="96" spans="1:15">
      <c r="A96" s="391"/>
      <c r="B96" s="392"/>
      <c r="C96" s="393"/>
      <c r="D96" s="393"/>
      <c r="E96" s="394"/>
      <c r="F96" s="395"/>
      <c r="G96" s="393"/>
      <c r="H96" s="393"/>
      <c r="I96" s="393"/>
      <c r="J96" s="394"/>
      <c r="K96" s="396"/>
      <c r="L96" s="394"/>
      <c r="M96" s="394"/>
      <c r="N96" s="396"/>
      <c r="O96" s="394"/>
    </row>
    <row r="97" spans="1:15">
      <c r="A97" s="391"/>
      <c r="B97" s="392"/>
      <c r="C97" s="393"/>
      <c r="D97" s="393"/>
      <c r="E97" s="394"/>
      <c r="F97" s="395"/>
      <c r="G97" s="393"/>
      <c r="H97" s="393"/>
      <c r="I97" s="393"/>
      <c r="J97" s="394"/>
      <c r="K97" s="396"/>
      <c r="L97" s="394"/>
      <c r="M97" s="394"/>
      <c r="N97" s="396"/>
      <c r="O97" s="394"/>
    </row>
    <row r="98" spans="1:15">
      <c r="A98" s="391"/>
      <c r="B98" s="392"/>
      <c r="C98" s="393"/>
      <c r="D98" s="393"/>
      <c r="E98" s="394"/>
      <c r="F98" s="395"/>
      <c r="G98" s="393"/>
      <c r="H98" s="393"/>
      <c r="I98" s="393"/>
      <c r="J98" s="394"/>
      <c r="K98" s="396"/>
      <c r="L98" s="394"/>
      <c r="M98" s="394"/>
      <c r="N98" s="396"/>
      <c r="O98" s="394"/>
    </row>
    <row r="99" spans="1:15">
      <c r="A99" s="391"/>
      <c r="B99" s="392"/>
      <c r="C99" s="393"/>
      <c r="D99" s="393"/>
      <c r="E99" s="394"/>
      <c r="F99" s="395"/>
      <c r="G99" s="393"/>
      <c r="H99" s="393"/>
      <c r="I99" s="393"/>
      <c r="J99" s="394"/>
      <c r="K99" s="396"/>
      <c r="L99" s="394"/>
      <c r="M99" s="394"/>
      <c r="N99" s="396"/>
      <c r="O99" s="394"/>
    </row>
    <row r="100" spans="1:15">
      <c r="A100" s="391"/>
      <c r="B100" s="392"/>
      <c r="C100" s="393"/>
      <c r="D100" s="393"/>
      <c r="E100" s="394"/>
      <c r="F100" s="395"/>
      <c r="G100" s="393"/>
      <c r="H100" s="393"/>
      <c r="I100" s="393"/>
      <c r="J100" s="394"/>
      <c r="K100" s="396"/>
      <c r="L100" s="394"/>
      <c r="M100" s="394"/>
      <c r="N100" s="396"/>
      <c r="O100" s="394"/>
    </row>
    <row r="101" spans="1:15">
      <c r="A101" s="391"/>
      <c r="B101" s="392"/>
      <c r="C101" s="393"/>
      <c r="D101" s="393"/>
      <c r="E101" s="394"/>
      <c r="F101" s="395"/>
      <c r="G101" s="393"/>
      <c r="H101" s="393"/>
      <c r="I101" s="393"/>
      <c r="J101" s="394"/>
      <c r="K101" s="396"/>
      <c r="L101" s="394"/>
      <c r="M101" s="394"/>
      <c r="N101" s="396"/>
      <c r="O101" s="394"/>
    </row>
    <row r="102" spans="1:15">
      <c r="A102" s="391"/>
      <c r="B102" s="392"/>
      <c r="C102" s="393"/>
      <c r="D102" s="393"/>
      <c r="E102" s="394"/>
      <c r="F102" s="395"/>
      <c r="G102" s="393"/>
      <c r="H102" s="393"/>
      <c r="I102" s="393"/>
      <c r="J102" s="394"/>
      <c r="K102" s="396"/>
      <c r="L102" s="394"/>
      <c r="M102" s="394"/>
      <c r="N102" s="396"/>
      <c r="O102" s="394"/>
    </row>
    <row r="103" spans="1:15">
      <c r="A103" s="391"/>
      <c r="B103" s="392"/>
      <c r="C103" s="393"/>
      <c r="D103" s="393"/>
      <c r="E103" s="394"/>
      <c r="F103" s="395"/>
      <c r="G103" s="393"/>
      <c r="H103" s="393"/>
      <c r="I103" s="393"/>
      <c r="J103" s="394"/>
      <c r="K103" s="396"/>
      <c r="L103" s="394"/>
      <c r="M103" s="394"/>
      <c r="N103" s="396"/>
      <c r="O103" s="394"/>
    </row>
    <row r="104" spans="1:15">
      <c r="A104" s="391"/>
      <c r="B104" s="392"/>
      <c r="C104" s="393"/>
      <c r="D104" s="393"/>
      <c r="E104" s="394"/>
      <c r="F104" s="395"/>
      <c r="G104" s="393"/>
      <c r="H104" s="393"/>
      <c r="I104" s="393"/>
      <c r="J104" s="394"/>
      <c r="K104" s="396"/>
      <c r="L104" s="394"/>
      <c r="M104" s="394"/>
      <c r="N104" s="396"/>
      <c r="O104" s="394"/>
    </row>
    <row r="105" spans="1:15">
      <c r="A105" s="391"/>
      <c r="B105" s="392"/>
      <c r="C105" s="393"/>
      <c r="D105" s="393"/>
      <c r="E105" s="394"/>
      <c r="F105" s="395"/>
      <c r="G105" s="393"/>
      <c r="H105" s="393"/>
      <c r="I105" s="393"/>
      <c r="J105" s="394"/>
      <c r="K105" s="396"/>
      <c r="L105" s="394"/>
      <c r="M105" s="394"/>
      <c r="N105" s="396"/>
      <c r="O105" s="394"/>
    </row>
    <row r="106" spans="1:15">
      <c r="A106" s="391"/>
      <c r="B106" s="392"/>
      <c r="C106" s="393"/>
      <c r="D106" s="393"/>
      <c r="E106" s="394"/>
      <c r="F106" s="395"/>
      <c r="G106" s="393"/>
      <c r="H106" s="393"/>
      <c r="I106" s="393"/>
      <c r="J106" s="394"/>
      <c r="K106" s="396"/>
      <c r="L106" s="394"/>
      <c r="M106" s="394"/>
      <c r="N106" s="396"/>
      <c r="O106" s="394"/>
    </row>
    <row r="107" spans="1:15">
      <c r="A107" s="391"/>
      <c r="B107" s="392"/>
      <c r="C107" s="393"/>
      <c r="D107" s="393"/>
      <c r="E107" s="394"/>
      <c r="F107" s="395"/>
      <c r="G107" s="393"/>
      <c r="H107" s="393"/>
      <c r="I107" s="393"/>
      <c r="J107" s="394"/>
      <c r="K107" s="396"/>
      <c r="L107" s="394"/>
      <c r="M107" s="394"/>
      <c r="N107" s="396"/>
      <c r="O107" s="394"/>
    </row>
    <row r="108" spans="1:15">
      <c r="A108" s="391"/>
      <c r="B108" s="392"/>
      <c r="C108" s="393"/>
      <c r="D108" s="393"/>
      <c r="E108" s="394"/>
      <c r="F108" s="395"/>
      <c r="G108" s="393"/>
      <c r="H108" s="393"/>
      <c r="I108" s="393"/>
      <c r="J108" s="394"/>
      <c r="K108" s="396"/>
      <c r="L108" s="394"/>
      <c r="M108" s="394"/>
      <c r="N108" s="396"/>
      <c r="O108" s="394"/>
    </row>
    <row r="109" spans="1:15">
      <c r="A109" s="391"/>
      <c r="B109" s="392"/>
      <c r="C109" s="393"/>
      <c r="D109" s="393"/>
      <c r="E109" s="394"/>
      <c r="F109" s="395"/>
      <c r="G109" s="393"/>
      <c r="H109" s="393"/>
      <c r="I109" s="393"/>
      <c r="J109" s="394"/>
      <c r="K109" s="396"/>
      <c r="L109" s="394"/>
      <c r="M109" s="394"/>
      <c r="N109" s="396"/>
      <c r="O109" s="394"/>
    </row>
    <row r="110" spans="1:15">
      <c r="A110" s="391"/>
      <c r="B110" s="392"/>
      <c r="C110" s="393"/>
      <c r="D110" s="393"/>
      <c r="E110" s="394"/>
      <c r="F110" s="395"/>
      <c r="G110" s="393"/>
      <c r="H110" s="393"/>
      <c r="I110" s="393"/>
      <c r="J110" s="394"/>
      <c r="K110" s="396"/>
      <c r="L110" s="394"/>
      <c r="M110" s="394"/>
      <c r="N110" s="396"/>
      <c r="O110" s="394"/>
    </row>
    <row r="111" spans="1:15">
      <c r="A111" s="391"/>
      <c r="B111" s="392"/>
      <c r="C111" s="393"/>
      <c r="D111" s="393"/>
      <c r="E111" s="394"/>
      <c r="F111" s="395"/>
      <c r="G111" s="393"/>
      <c r="H111" s="393"/>
      <c r="I111" s="393"/>
      <c r="J111" s="394"/>
      <c r="K111" s="396"/>
      <c r="L111" s="394"/>
      <c r="M111" s="394"/>
      <c r="N111" s="396"/>
      <c r="O111" s="394"/>
    </row>
    <row r="112" spans="1:15">
      <c r="A112" s="391"/>
      <c r="B112" s="392"/>
      <c r="C112" s="393"/>
      <c r="D112" s="393"/>
      <c r="E112" s="394"/>
      <c r="F112" s="395"/>
      <c r="G112" s="393"/>
      <c r="H112" s="393"/>
      <c r="I112" s="393"/>
      <c r="J112" s="394"/>
      <c r="K112" s="396"/>
      <c r="L112" s="394"/>
      <c r="M112" s="394"/>
      <c r="N112" s="396"/>
      <c r="O112" s="394"/>
    </row>
    <row r="113" spans="1:15">
      <c r="A113" s="391"/>
      <c r="B113" s="392"/>
      <c r="C113" s="393"/>
      <c r="D113" s="393"/>
      <c r="E113" s="394"/>
      <c r="F113" s="395"/>
      <c r="G113" s="393"/>
      <c r="H113" s="393"/>
      <c r="I113" s="393"/>
      <c r="J113" s="394"/>
      <c r="K113" s="396"/>
      <c r="L113" s="394"/>
      <c r="M113" s="394"/>
      <c r="N113" s="396"/>
      <c r="O113" s="394"/>
    </row>
    <row r="114" spans="1:15">
      <c r="A114" s="391"/>
      <c r="B114" s="392"/>
      <c r="C114" s="393"/>
      <c r="D114" s="393"/>
      <c r="E114" s="394"/>
      <c r="F114" s="395"/>
      <c r="G114" s="393"/>
      <c r="H114" s="393"/>
      <c r="I114" s="393"/>
      <c r="J114" s="394"/>
      <c r="K114" s="396"/>
      <c r="L114" s="394"/>
      <c r="M114" s="394"/>
      <c r="N114" s="396"/>
      <c r="O114" s="394"/>
    </row>
    <row r="115" spans="1:15">
      <c r="A115" s="391"/>
      <c r="B115" s="392"/>
      <c r="C115" s="393"/>
      <c r="D115" s="393"/>
      <c r="E115" s="394"/>
      <c r="F115" s="395"/>
      <c r="G115" s="393"/>
      <c r="H115" s="393"/>
      <c r="I115" s="393"/>
      <c r="J115" s="394"/>
      <c r="K115" s="396"/>
      <c r="L115" s="394"/>
      <c r="M115" s="394"/>
      <c r="N115" s="396"/>
      <c r="O115" s="394"/>
    </row>
    <row r="116" spans="1:15">
      <c r="A116" s="391"/>
      <c r="B116" s="392"/>
      <c r="C116" s="393"/>
      <c r="D116" s="393"/>
      <c r="E116" s="394"/>
      <c r="F116" s="395"/>
      <c r="G116" s="393"/>
      <c r="H116" s="393"/>
      <c r="I116" s="393"/>
      <c r="J116" s="394"/>
      <c r="K116" s="396"/>
      <c r="L116" s="394"/>
      <c r="M116" s="394"/>
      <c r="N116" s="396"/>
      <c r="O116" s="394"/>
    </row>
    <row r="117" spans="1:15">
      <c r="A117" s="391"/>
      <c r="B117" s="392"/>
      <c r="C117" s="393"/>
      <c r="D117" s="393"/>
      <c r="E117" s="394"/>
      <c r="F117" s="395"/>
      <c r="G117" s="393"/>
      <c r="H117" s="393"/>
      <c r="I117" s="393"/>
      <c r="J117" s="394"/>
      <c r="K117" s="396"/>
      <c r="L117" s="394"/>
      <c r="M117" s="394"/>
      <c r="N117" s="396"/>
      <c r="O117" s="394"/>
    </row>
    <row r="118" spans="1:15">
      <c r="A118" s="391"/>
      <c r="B118" s="392"/>
      <c r="C118" s="393"/>
      <c r="D118" s="393"/>
      <c r="E118" s="394"/>
      <c r="F118" s="395"/>
      <c r="G118" s="393"/>
      <c r="H118" s="393"/>
      <c r="I118" s="393"/>
      <c r="J118" s="394"/>
      <c r="K118" s="396"/>
      <c r="L118" s="394"/>
      <c r="M118" s="394"/>
      <c r="N118" s="396"/>
      <c r="O118" s="394"/>
    </row>
    <row r="119" spans="1:15">
      <c r="A119" s="391"/>
      <c r="B119" s="392"/>
      <c r="C119" s="393"/>
      <c r="D119" s="393"/>
      <c r="E119" s="394"/>
      <c r="F119" s="395"/>
      <c r="G119" s="393"/>
      <c r="H119" s="393"/>
      <c r="I119" s="393"/>
      <c r="J119" s="394"/>
      <c r="K119" s="396"/>
      <c r="L119" s="394"/>
      <c r="M119" s="394"/>
      <c r="N119" s="396"/>
      <c r="O119" s="394"/>
    </row>
    <row r="120" spans="1:15">
      <c r="A120" s="391"/>
      <c r="B120" s="392"/>
      <c r="C120" s="393"/>
      <c r="D120" s="393"/>
      <c r="E120" s="394"/>
      <c r="F120" s="395"/>
      <c r="G120" s="393"/>
      <c r="H120" s="393"/>
      <c r="I120" s="393"/>
      <c r="J120" s="394"/>
      <c r="K120" s="396"/>
      <c r="L120" s="394"/>
      <c r="M120" s="394"/>
      <c r="N120" s="396"/>
      <c r="O120" s="394"/>
    </row>
    <row r="121" spans="1:15">
      <c r="A121" s="391"/>
      <c r="B121" s="392"/>
      <c r="C121" s="393"/>
      <c r="D121" s="393"/>
      <c r="E121" s="394"/>
      <c r="F121" s="395"/>
      <c r="G121" s="393"/>
      <c r="H121" s="393"/>
      <c r="I121" s="393"/>
      <c r="J121" s="394"/>
      <c r="K121" s="396"/>
      <c r="L121" s="394"/>
      <c r="M121" s="394"/>
      <c r="N121" s="396"/>
      <c r="O121" s="394"/>
    </row>
    <row r="122" spans="1:15">
      <c r="A122" s="391"/>
      <c r="B122" s="392"/>
      <c r="C122" s="393"/>
      <c r="D122" s="393"/>
      <c r="E122" s="394"/>
      <c r="F122" s="395"/>
      <c r="G122" s="393"/>
      <c r="H122" s="393"/>
      <c r="I122" s="393"/>
      <c r="J122" s="394"/>
      <c r="K122" s="396"/>
      <c r="L122" s="394"/>
      <c r="M122" s="394"/>
      <c r="N122" s="396"/>
      <c r="O122" s="394"/>
    </row>
    <row r="123" spans="1:15">
      <c r="A123" s="391"/>
      <c r="B123" s="392"/>
      <c r="C123" s="393"/>
      <c r="D123" s="393"/>
      <c r="E123" s="394"/>
      <c r="F123" s="395"/>
      <c r="G123" s="393"/>
      <c r="H123" s="393"/>
      <c r="I123" s="393"/>
      <c r="J123" s="394"/>
      <c r="K123" s="396"/>
      <c r="L123" s="394"/>
      <c r="M123" s="394"/>
      <c r="N123" s="396"/>
      <c r="O123" s="394"/>
    </row>
    <row r="124" spans="1:15">
      <c r="A124" s="391"/>
      <c r="B124" s="392"/>
      <c r="C124" s="393"/>
      <c r="D124" s="393"/>
      <c r="E124" s="394"/>
      <c r="F124" s="395"/>
      <c r="G124" s="393"/>
      <c r="H124" s="393"/>
      <c r="I124" s="393"/>
      <c r="J124" s="394"/>
      <c r="K124" s="396"/>
      <c r="L124" s="394"/>
      <c r="M124" s="394"/>
      <c r="N124" s="396"/>
      <c r="O124" s="394"/>
    </row>
    <row r="125" spans="1:15">
      <c r="A125" s="391"/>
      <c r="B125" s="392"/>
      <c r="C125" s="393"/>
      <c r="D125" s="393"/>
      <c r="E125" s="394"/>
      <c r="F125" s="395"/>
      <c r="G125" s="393"/>
      <c r="H125" s="393"/>
      <c r="I125" s="393"/>
      <c r="J125" s="394"/>
      <c r="K125" s="396"/>
      <c r="L125" s="394"/>
      <c r="M125" s="394"/>
      <c r="N125" s="396"/>
      <c r="O125" s="394"/>
    </row>
    <row r="126" spans="1:15">
      <c r="A126" s="391"/>
      <c r="B126" s="392"/>
      <c r="C126" s="393"/>
      <c r="D126" s="393"/>
      <c r="E126" s="394"/>
      <c r="F126" s="395"/>
      <c r="G126" s="393"/>
      <c r="H126" s="393"/>
      <c r="I126" s="393"/>
      <c r="J126" s="394"/>
      <c r="K126" s="396"/>
      <c r="L126" s="394"/>
      <c r="M126" s="394"/>
      <c r="N126" s="396"/>
      <c r="O126" s="394"/>
    </row>
    <row r="127" spans="1:15">
      <c r="A127" s="391"/>
      <c r="B127" s="392"/>
      <c r="C127" s="393"/>
      <c r="D127" s="393"/>
      <c r="E127" s="394"/>
      <c r="F127" s="395"/>
      <c r="G127" s="393"/>
      <c r="H127" s="393"/>
      <c r="I127" s="393"/>
      <c r="J127" s="394"/>
      <c r="K127" s="396"/>
      <c r="L127" s="394"/>
      <c r="M127" s="394"/>
      <c r="N127" s="396"/>
      <c r="O127" s="394"/>
    </row>
    <row r="128" spans="1:15">
      <c r="A128" s="391"/>
      <c r="B128" s="392"/>
      <c r="C128" s="393"/>
      <c r="D128" s="393"/>
      <c r="E128" s="394"/>
      <c r="F128" s="395"/>
      <c r="G128" s="393"/>
      <c r="H128" s="393"/>
      <c r="I128" s="393"/>
      <c r="J128" s="394"/>
      <c r="K128" s="396"/>
      <c r="L128" s="394"/>
      <c r="M128" s="394"/>
      <c r="N128" s="396"/>
      <c r="O128" s="394"/>
    </row>
    <row r="129" spans="1:15">
      <c r="A129" s="391"/>
      <c r="B129" s="392"/>
      <c r="C129" s="393"/>
      <c r="D129" s="393"/>
      <c r="E129" s="394"/>
      <c r="F129" s="395"/>
      <c r="G129" s="393"/>
      <c r="H129" s="393"/>
      <c r="I129" s="393"/>
      <c r="J129" s="394"/>
      <c r="K129" s="396"/>
      <c r="L129" s="394"/>
      <c r="M129" s="394"/>
      <c r="N129" s="396"/>
      <c r="O129" s="394"/>
    </row>
    <row r="130" spans="1:15">
      <c r="A130" s="391"/>
      <c r="B130" s="392"/>
      <c r="C130" s="393"/>
      <c r="D130" s="393"/>
      <c r="E130" s="394"/>
      <c r="F130" s="395"/>
      <c r="G130" s="393"/>
      <c r="H130" s="393"/>
      <c r="I130" s="393"/>
      <c r="J130" s="394"/>
      <c r="K130" s="396"/>
      <c r="L130" s="394"/>
      <c r="M130" s="394"/>
      <c r="N130" s="396"/>
      <c r="O130" s="394"/>
    </row>
    <row r="131" spans="1:15">
      <c r="A131" s="391"/>
      <c r="B131" s="392"/>
      <c r="C131" s="393"/>
      <c r="D131" s="393"/>
      <c r="E131" s="394"/>
      <c r="F131" s="395"/>
      <c r="G131" s="393"/>
      <c r="H131" s="393"/>
      <c r="I131" s="393"/>
      <c r="J131" s="394"/>
      <c r="K131" s="396"/>
      <c r="L131" s="394"/>
      <c r="M131" s="394"/>
      <c r="N131" s="396"/>
      <c r="O131" s="394"/>
    </row>
    <row r="132" spans="1:15">
      <c r="A132" s="391"/>
      <c r="B132" s="392"/>
      <c r="C132" s="393"/>
      <c r="D132" s="393"/>
      <c r="E132" s="394"/>
      <c r="F132" s="395"/>
      <c r="G132" s="393"/>
      <c r="H132" s="393"/>
      <c r="I132" s="393"/>
      <c r="J132" s="394"/>
      <c r="K132" s="396"/>
      <c r="L132" s="394"/>
      <c r="M132" s="394"/>
      <c r="N132" s="396"/>
      <c r="O132" s="394"/>
    </row>
    <row r="133" spans="1:15">
      <c r="A133" s="391"/>
      <c r="B133" s="392"/>
      <c r="C133" s="393"/>
      <c r="D133" s="393"/>
      <c r="E133" s="394"/>
      <c r="F133" s="395"/>
      <c r="G133" s="393"/>
      <c r="H133" s="393"/>
      <c r="I133" s="393"/>
      <c r="J133" s="394"/>
      <c r="K133" s="396"/>
      <c r="L133" s="394"/>
      <c r="M133" s="394"/>
      <c r="N133" s="396"/>
      <c r="O133" s="394"/>
    </row>
    <row r="134" spans="1:15">
      <c r="A134" s="391"/>
      <c r="B134" s="392"/>
      <c r="C134" s="393"/>
      <c r="D134" s="393"/>
      <c r="E134" s="394"/>
      <c r="F134" s="395"/>
      <c r="G134" s="393"/>
      <c r="H134" s="393"/>
      <c r="I134" s="393"/>
      <c r="J134" s="394"/>
      <c r="K134" s="396"/>
      <c r="L134" s="394"/>
      <c r="M134" s="394"/>
      <c r="N134" s="396"/>
      <c r="O134" s="394"/>
    </row>
    <row r="135" spans="1:15">
      <c r="A135" s="391"/>
      <c r="B135" s="392"/>
      <c r="C135" s="393"/>
      <c r="D135" s="393"/>
      <c r="E135" s="394"/>
      <c r="F135" s="395"/>
      <c r="G135" s="393"/>
      <c r="H135" s="393"/>
      <c r="I135" s="393"/>
      <c r="J135" s="394"/>
      <c r="K135" s="396"/>
      <c r="L135" s="394"/>
      <c r="M135" s="394"/>
      <c r="N135" s="396"/>
      <c r="O135" s="394"/>
    </row>
    <row r="136" spans="1:15">
      <c r="A136" s="391"/>
      <c r="B136" s="392"/>
      <c r="C136" s="393"/>
      <c r="D136" s="393"/>
      <c r="E136" s="394"/>
      <c r="F136" s="395"/>
      <c r="G136" s="393"/>
      <c r="H136" s="393"/>
      <c r="I136" s="393"/>
      <c r="J136" s="394"/>
      <c r="K136" s="396"/>
      <c r="L136" s="394"/>
      <c r="M136" s="394"/>
      <c r="N136" s="396"/>
      <c r="O136" s="394"/>
    </row>
    <row r="137" spans="1:15">
      <c r="A137" s="391"/>
      <c r="B137" s="392"/>
      <c r="C137" s="393"/>
      <c r="D137" s="393"/>
      <c r="E137" s="394"/>
      <c r="F137" s="395"/>
      <c r="G137" s="393"/>
      <c r="H137" s="393"/>
      <c r="I137" s="393"/>
      <c r="J137" s="394"/>
      <c r="K137" s="396"/>
      <c r="L137" s="394"/>
      <c r="M137" s="394"/>
      <c r="N137" s="396"/>
      <c r="O137" s="394"/>
    </row>
    <row r="138" spans="1:15">
      <c r="A138" s="391"/>
      <c r="B138" s="392"/>
      <c r="C138" s="393"/>
      <c r="D138" s="393"/>
      <c r="E138" s="394"/>
      <c r="F138" s="395"/>
      <c r="G138" s="393"/>
      <c r="H138" s="393"/>
      <c r="I138" s="393"/>
      <c r="J138" s="394"/>
      <c r="K138" s="396"/>
      <c r="L138" s="394"/>
      <c r="M138" s="394"/>
      <c r="N138" s="396"/>
      <c r="O138" s="394"/>
    </row>
    <row r="139" spans="1:15">
      <c r="A139" s="391"/>
      <c r="B139" s="392"/>
      <c r="C139" s="393"/>
      <c r="D139" s="393"/>
      <c r="E139" s="394"/>
      <c r="F139" s="395"/>
      <c r="G139" s="393"/>
      <c r="H139" s="393"/>
      <c r="I139" s="393"/>
      <c r="J139" s="394"/>
      <c r="K139" s="396"/>
      <c r="L139" s="394"/>
      <c r="M139" s="394"/>
      <c r="N139" s="396"/>
      <c r="O139" s="394"/>
    </row>
    <row r="140" spans="1:15">
      <c r="A140" s="391"/>
      <c r="B140" s="392"/>
      <c r="C140" s="393"/>
      <c r="D140" s="393"/>
      <c r="E140" s="394"/>
      <c r="F140" s="395"/>
      <c r="G140" s="393"/>
      <c r="H140" s="393"/>
      <c r="I140" s="393"/>
      <c r="J140" s="394"/>
      <c r="K140" s="396"/>
      <c r="L140" s="394"/>
      <c r="M140" s="394"/>
      <c r="N140" s="396"/>
      <c r="O140" s="394"/>
    </row>
    <row r="141" spans="1:15">
      <c r="A141" s="391"/>
      <c r="B141" s="392"/>
      <c r="C141" s="393"/>
      <c r="D141" s="393"/>
      <c r="E141" s="394"/>
      <c r="F141" s="395"/>
      <c r="G141" s="393"/>
      <c r="H141" s="393"/>
      <c r="I141" s="393"/>
      <c r="J141" s="394"/>
      <c r="K141" s="396"/>
      <c r="L141" s="394"/>
      <c r="M141" s="394"/>
      <c r="N141" s="396"/>
      <c r="O141" s="394"/>
    </row>
    <row r="142" spans="1:15">
      <c r="A142" s="391"/>
      <c r="B142" s="392"/>
      <c r="C142" s="393"/>
      <c r="D142" s="393"/>
      <c r="E142" s="394"/>
      <c r="F142" s="395"/>
      <c r="G142" s="393"/>
      <c r="H142" s="393"/>
      <c r="I142" s="393"/>
      <c r="J142" s="394"/>
      <c r="K142" s="396"/>
      <c r="L142" s="394"/>
      <c r="M142" s="394"/>
      <c r="N142" s="396"/>
      <c r="O142" s="394"/>
    </row>
    <row r="143" spans="1:15">
      <c r="A143" s="391"/>
      <c r="B143" s="392"/>
      <c r="C143" s="393"/>
      <c r="D143" s="393"/>
      <c r="E143" s="394"/>
      <c r="F143" s="395"/>
      <c r="G143" s="393"/>
      <c r="H143" s="393"/>
      <c r="I143" s="393"/>
      <c r="J143" s="394"/>
      <c r="K143" s="396"/>
      <c r="L143" s="394"/>
      <c r="M143" s="394"/>
      <c r="N143" s="396"/>
      <c r="O143" s="394"/>
    </row>
    <row r="144" spans="1:15">
      <c r="A144" s="391"/>
      <c r="B144" s="392"/>
      <c r="C144" s="393"/>
      <c r="D144" s="393"/>
      <c r="E144" s="394"/>
      <c r="F144" s="395"/>
      <c r="G144" s="393"/>
      <c r="H144" s="393"/>
      <c r="I144" s="393"/>
      <c r="J144" s="394"/>
      <c r="K144" s="396"/>
      <c r="L144" s="394"/>
      <c r="M144" s="394"/>
      <c r="N144" s="396"/>
      <c r="O144" s="394"/>
    </row>
    <row r="145" spans="1:15">
      <c r="A145" s="391"/>
      <c r="B145" s="392"/>
      <c r="C145" s="393"/>
      <c r="D145" s="393"/>
      <c r="E145" s="394"/>
      <c r="F145" s="395"/>
      <c r="G145" s="393"/>
      <c r="H145" s="393"/>
      <c r="I145" s="393"/>
      <c r="J145" s="394"/>
      <c r="K145" s="396"/>
      <c r="L145" s="394"/>
      <c r="M145" s="394"/>
      <c r="N145" s="396"/>
      <c r="O145" s="394"/>
    </row>
    <row r="146" spans="1:15">
      <c r="A146" s="391"/>
      <c r="B146" s="392"/>
      <c r="C146" s="393"/>
      <c r="D146" s="393"/>
      <c r="E146" s="394"/>
      <c r="F146" s="395"/>
      <c r="G146" s="393"/>
      <c r="H146" s="393"/>
      <c r="I146" s="393"/>
      <c r="J146" s="394"/>
      <c r="K146" s="396"/>
      <c r="L146" s="394"/>
      <c r="M146" s="394"/>
      <c r="N146" s="396"/>
      <c r="O146" s="394"/>
    </row>
    <row r="147" spans="1:15">
      <c r="A147" s="391"/>
      <c r="B147" s="392"/>
      <c r="C147" s="393"/>
      <c r="D147" s="393"/>
      <c r="E147" s="394"/>
      <c r="F147" s="395"/>
      <c r="G147" s="393"/>
      <c r="H147" s="393"/>
      <c r="I147" s="393"/>
      <c r="J147" s="394"/>
      <c r="K147" s="396"/>
      <c r="L147" s="394"/>
      <c r="M147" s="394"/>
      <c r="N147" s="396"/>
      <c r="O147" s="394"/>
    </row>
    <row r="148" spans="1:15">
      <c r="A148" s="391"/>
      <c r="B148" s="392"/>
      <c r="C148" s="393"/>
      <c r="D148" s="393"/>
      <c r="E148" s="394"/>
      <c r="F148" s="395"/>
      <c r="G148" s="393"/>
      <c r="H148" s="393"/>
      <c r="I148" s="393"/>
      <c r="J148" s="394"/>
      <c r="K148" s="396"/>
      <c r="L148" s="394"/>
      <c r="M148" s="394"/>
      <c r="N148" s="396"/>
      <c r="O148" s="394"/>
    </row>
    <row r="149" spans="1:15">
      <c r="A149" s="391"/>
      <c r="B149" s="392"/>
      <c r="C149" s="393"/>
      <c r="D149" s="393"/>
      <c r="E149" s="394"/>
      <c r="F149" s="395"/>
      <c r="G149" s="393"/>
      <c r="H149" s="393"/>
      <c r="I149" s="393"/>
      <c r="J149" s="394"/>
      <c r="K149" s="396"/>
      <c r="L149" s="394"/>
      <c r="M149" s="394"/>
      <c r="N149" s="396"/>
      <c r="O149" s="394"/>
    </row>
    <row r="150" spans="1:15">
      <c r="A150" s="391"/>
      <c r="B150" s="392"/>
      <c r="C150" s="393"/>
      <c r="D150" s="393"/>
      <c r="E150" s="394"/>
      <c r="F150" s="395"/>
      <c r="G150" s="393"/>
      <c r="H150" s="393"/>
      <c r="I150" s="393"/>
      <c r="J150" s="394"/>
      <c r="K150" s="396"/>
      <c r="L150" s="394"/>
      <c r="M150" s="394"/>
      <c r="N150" s="396"/>
      <c r="O150" s="394"/>
    </row>
    <row r="151" spans="1:15">
      <c r="A151" s="391"/>
      <c r="B151" s="392"/>
      <c r="C151" s="393"/>
      <c r="D151" s="393"/>
      <c r="E151" s="394"/>
      <c r="F151" s="395"/>
      <c r="G151" s="393"/>
      <c r="H151" s="393"/>
      <c r="I151" s="393"/>
      <c r="J151" s="394"/>
      <c r="K151" s="396"/>
      <c r="L151" s="394"/>
      <c r="M151" s="394"/>
      <c r="N151" s="396"/>
      <c r="O151" s="394"/>
    </row>
    <row r="152" spans="1:15">
      <c r="A152" s="391"/>
      <c r="B152" s="392"/>
      <c r="C152" s="393"/>
      <c r="D152" s="393"/>
      <c r="E152" s="394"/>
      <c r="F152" s="395"/>
      <c r="G152" s="393"/>
      <c r="H152" s="393"/>
      <c r="I152" s="393"/>
      <c r="J152" s="394"/>
      <c r="K152" s="396"/>
      <c r="L152" s="394"/>
      <c r="M152" s="394"/>
      <c r="N152" s="396"/>
      <c r="O152" s="394"/>
    </row>
    <row r="153" spans="1:15">
      <c r="A153" s="391"/>
      <c r="B153" s="392"/>
      <c r="C153" s="393"/>
      <c r="D153" s="393"/>
      <c r="E153" s="394"/>
      <c r="F153" s="395"/>
      <c r="G153" s="393"/>
      <c r="H153" s="393"/>
      <c r="I153" s="393"/>
      <c r="J153" s="394"/>
      <c r="K153" s="396"/>
      <c r="L153" s="394"/>
      <c r="M153" s="394"/>
      <c r="N153" s="396"/>
      <c r="O153" s="394"/>
    </row>
    <row r="154" spans="1:15">
      <c r="A154" s="391"/>
      <c r="B154" s="392"/>
      <c r="C154" s="393"/>
      <c r="D154" s="393"/>
      <c r="E154" s="394"/>
      <c r="F154" s="395"/>
      <c r="G154" s="393"/>
      <c r="H154" s="393"/>
      <c r="I154" s="393"/>
      <c r="J154" s="394"/>
      <c r="K154" s="396"/>
      <c r="L154" s="394"/>
      <c r="M154" s="394"/>
      <c r="N154" s="396"/>
      <c r="O154" s="394"/>
    </row>
    <row r="155" spans="1:15">
      <c r="A155" s="391"/>
      <c r="B155" s="392"/>
      <c r="C155" s="393"/>
      <c r="D155" s="393"/>
      <c r="E155" s="394"/>
      <c r="F155" s="395"/>
      <c r="G155" s="393"/>
      <c r="H155" s="393"/>
      <c r="I155" s="393"/>
      <c r="J155" s="394"/>
      <c r="K155" s="396"/>
      <c r="L155" s="394"/>
      <c r="M155" s="394"/>
      <c r="N155" s="396"/>
      <c r="O155" s="394"/>
    </row>
    <row r="156" spans="1:15">
      <c r="A156" s="391"/>
      <c r="B156" s="392"/>
      <c r="C156" s="393"/>
      <c r="D156" s="393"/>
      <c r="E156" s="394"/>
      <c r="F156" s="395"/>
      <c r="G156" s="393"/>
      <c r="H156" s="393"/>
      <c r="I156" s="393"/>
      <c r="J156" s="394"/>
      <c r="K156" s="396"/>
      <c r="L156" s="394"/>
      <c r="M156" s="394"/>
      <c r="N156" s="396"/>
      <c r="O156" s="394"/>
    </row>
    <row r="157" spans="1:15">
      <c r="A157" s="391"/>
      <c r="B157" s="392"/>
      <c r="C157" s="393"/>
      <c r="D157" s="393"/>
      <c r="E157" s="394"/>
      <c r="F157" s="395"/>
      <c r="G157" s="393"/>
      <c r="H157" s="393"/>
      <c r="I157" s="393"/>
      <c r="J157" s="394"/>
      <c r="K157" s="396"/>
      <c r="L157" s="394"/>
      <c r="M157" s="394"/>
      <c r="N157" s="396"/>
      <c r="O157" s="394"/>
    </row>
    <row r="158" spans="1:15">
      <c r="A158" s="391"/>
      <c r="B158" s="392"/>
      <c r="C158" s="393"/>
      <c r="D158" s="393"/>
      <c r="E158" s="394"/>
      <c r="F158" s="395"/>
      <c r="G158" s="393"/>
      <c r="H158" s="393"/>
      <c r="I158" s="393"/>
      <c r="J158" s="394"/>
      <c r="K158" s="396"/>
      <c r="L158" s="394"/>
      <c r="M158" s="394"/>
      <c r="N158" s="396"/>
      <c r="O158" s="394"/>
    </row>
    <row r="159" spans="1:15">
      <c r="A159" s="391"/>
      <c r="B159" s="392"/>
      <c r="C159" s="393"/>
      <c r="D159" s="393"/>
      <c r="E159" s="394"/>
      <c r="F159" s="395"/>
      <c r="G159" s="393"/>
      <c r="H159" s="393"/>
      <c r="I159" s="393"/>
      <c r="J159" s="394"/>
      <c r="K159" s="396"/>
      <c r="L159" s="394"/>
      <c r="M159" s="394"/>
      <c r="N159" s="396"/>
      <c r="O159" s="394"/>
    </row>
    <row r="160" spans="1:15">
      <c r="A160" s="391"/>
      <c r="B160" s="392"/>
      <c r="C160" s="393"/>
      <c r="D160" s="393"/>
      <c r="E160" s="394"/>
      <c r="F160" s="395"/>
      <c r="G160" s="393"/>
      <c r="H160" s="393"/>
      <c r="I160" s="393"/>
      <c r="J160" s="394"/>
      <c r="K160" s="396"/>
      <c r="L160" s="394"/>
      <c r="M160" s="394"/>
      <c r="N160" s="396"/>
      <c r="O160" s="394"/>
    </row>
    <row r="161" spans="1:15">
      <c r="A161" s="391"/>
      <c r="B161" s="392"/>
      <c r="C161" s="393"/>
      <c r="D161" s="393"/>
      <c r="E161" s="394"/>
      <c r="F161" s="395"/>
      <c r="G161" s="393"/>
      <c r="H161" s="393"/>
      <c r="I161" s="393"/>
      <c r="J161" s="394"/>
      <c r="K161" s="396"/>
      <c r="L161" s="394"/>
      <c r="M161" s="394"/>
      <c r="N161" s="396"/>
      <c r="O161" s="394"/>
    </row>
    <row r="162" spans="1:15">
      <c r="A162" s="391"/>
      <c r="B162" s="392"/>
      <c r="C162" s="393"/>
      <c r="D162" s="393"/>
      <c r="E162" s="394"/>
      <c r="F162" s="395"/>
      <c r="G162" s="393"/>
      <c r="H162" s="393"/>
      <c r="I162" s="393"/>
      <c r="J162" s="394"/>
      <c r="K162" s="396"/>
      <c r="L162" s="394"/>
      <c r="M162" s="394"/>
      <c r="N162" s="396"/>
      <c r="O162" s="394"/>
    </row>
    <row r="163" spans="1:15">
      <c r="A163" s="391"/>
      <c r="B163" s="392"/>
      <c r="C163" s="393"/>
      <c r="D163" s="393"/>
      <c r="E163" s="394"/>
      <c r="F163" s="395"/>
      <c r="G163" s="393"/>
      <c r="H163" s="393"/>
      <c r="I163" s="393"/>
      <c r="J163" s="394"/>
      <c r="K163" s="396"/>
      <c r="L163" s="394"/>
      <c r="M163" s="394"/>
      <c r="N163" s="396"/>
      <c r="O163" s="394"/>
    </row>
    <row r="164" spans="1:15">
      <c r="A164" s="391"/>
      <c r="B164" s="392"/>
      <c r="C164" s="393"/>
      <c r="D164" s="393"/>
      <c r="E164" s="394"/>
      <c r="F164" s="395"/>
      <c r="G164" s="393"/>
      <c r="H164" s="393"/>
      <c r="I164" s="393"/>
      <c r="J164" s="394"/>
      <c r="K164" s="396"/>
      <c r="L164" s="394"/>
      <c r="M164" s="394"/>
      <c r="N164" s="396"/>
      <c r="O164" s="394"/>
    </row>
    <row r="165" spans="1:15">
      <c r="A165" s="391"/>
      <c r="B165" s="392"/>
      <c r="C165" s="393"/>
      <c r="D165" s="393"/>
      <c r="E165" s="394"/>
      <c r="F165" s="395"/>
      <c r="G165" s="393"/>
      <c r="H165" s="393"/>
      <c r="I165" s="393"/>
      <c r="J165" s="394"/>
      <c r="K165" s="396"/>
      <c r="L165" s="394"/>
      <c r="M165" s="394"/>
      <c r="N165" s="396"/>
      <c r="O165" s="394"/>
    </row>
    <row r="166" spans="1:15">
      <c r="A166" s="391"/>
      <c r="B166" s="392"/>
      <c r="C166" s="393"/>
      <c r="D166" s="393"/>
      <c r="E166" s="394"/>
      <c r="F166" s="395"/>
      <c r="G166" s="393"/>
      <c r="H166" s="393"/>
      <c r="I166" s="393"/>
      <c r="J166" s="394"/>
      <c r="K166" s="396"/>
      <c r="L166" s="394"/>
      <c r="M166" s="394"/>
      <c r="N166" s="396"/>
      <c r="O166" s="394"/>
    </row>
    <row r="167" spans="1:15">
      <c r="A167" s="391"/>
      <c r="B167" s="392"/>
      <c r="C167" s="393"/>
      <c r="D167" s="393"/>
      <c r="E167" s="394"/>
      <c r="F167" s="395"/>
      <c r="G167" s="393"/>
      <c r="H167" s="393"/>
      <c r="I167" s="393"/>
      <c r="J167" s="394"/>
      <c r="K167" s="396"/>
      <c r="L167" s="394"/>
      <c r="M167" s="394"/>
      <c r="N167" s="396"/>
      <c r="O167" s="394"/>
    </row>
    <row r="168" spans="1:15">
      <c r="A168" s="391"/>
      <c r="B168" s="392"/>
      <c r="C168" s="393"/>
      <c r="D168" s="393"/>
      <c r="E168" s="394"/>
      <c r="F168" s="395"/>
      <c r="G168" s="393"/>
      <c r="H168" s="393"/>
      <c r="I168" s="393"/>
      <c r="J168" s="394"/>
      <c r="K168" s="396"/>
      <c r="L168" s="394"/>
      <c r="M168" s="394"/>
      <c r="N168" s="396"/>
      <c r="O168" s="394"/>
    </row>
    <row r="169" spans="1:15">
      <c r="A169" s="391"/>
      <c r="B169" s="392"/>
      <c r="C169" s="393"/>
      <c r="D169" s="393"/>
      <c r="E169" s="394"/>
      <c r="F169" s="395"/>
      <c r="G169" s="393"/>
      <c r="H169" s="393"/>
      <c r="I169" s="393"/>
      <c r="J169" s="394"/>
      <c r="K169" s="396"/>
      <c r="L169" s="394"/>
      <c r="M169" s="394"/>
      <c r="N169" s="396"/>
      <c r="O169" s="394"/>
    </row>
    <row r="170" spans="1:15">
      <c r="A170" s="391"/>
      <c r="B170" s="392"/>
      <c r="C170" s="393"/>
      <c r="D170" s="393"/>
      <c r="E170" s="394"/>
      <c r="F170" s="395"/>
      <c r="G170" s="393"/>
      <c r="H170" s="393"/>
      <c r="I170" s="393"/>
      <c r="J170" s="394"/>
      <c r="K170" s="396"/>
      <c r="L170" s="394"/>
      <c r="M170" s="394"/>
      <c r="N170" s="396"/>
      <c r="O170" s="394"/>
    </row>
    <row r="171" spans="1:15">
      <c r="A171" s="391"/>
      <c r="B171" s="392"/>
      <c r="C171" s="393"/>
      <c r="D171" s="393"/>
      <c r="E171" s="394"/>
      <c r="F171" s="395"/>
      <c r="G171" s="393"/>
      <c r="H171" s="393"/>
      <c r="I171" s="393"/>
      <c r="J171" s="394"/>
      <c r="K171" s="396"/>
      <c r="L171" s="394"/>
      <c r="M171" s="394"/>
      <c r="N171" s="396"/>
      <c r="O171" s="394"/>
    </row>
    <row r="172" spans="1:15">
      <c r="A172" s="391"/>
      <c r="B172" s="392"/>
      <c r="C172" s="393"/>
      <c r="D172" s="393"/>
      <c r="E172" s="394"/>
      <c r="F172" s="395"/>
      <c r="G172" s="393"/>
      <c r="H172" s="393"/>
      <c r="I172" s="393"/>
      <c r="J172" s="394"/>
      <c r="K172" s="396"/>
      <c r="L172" s="394"/>
      <c r="M172" s="394"/>
      <c r="N172" s="396"/>
      <c r="O172" s="394"/>
    </row>
    <row r="173" spans="1:15">
      <c r="A173" s="391"/>
      <c r="B173" s="392"/>
      <c r="C173" s="393"/>
      <c r="D173" s="393"/>
      <c r="E173" s="394"/>
      <c r="F173" s="395"/>
      <c r="G173" s="393"/>
      <c r="H173" s="393"/>
      <c r="I173" s="393"/>
      <c r="J173" s="394"/>
      <c r="K173" s="396"/>
      <c r="L173" s="394"/>
      <c r="M173" s="394"/>
      <c r="N173" s="396"/>
      <c r="O173" s="394"/>
    </row>
    <row r="174" spans="1:15">
      <c r="A174" s="391"/>
      <c r="B174" s="392"/>
      <c r="C174" s="393"/>
      <c r="D174" s="393"/>
      <c r="E174" s="394"/>
      <c r="F174" s="395"/>
      <c r="G174" s="393"/>
      <c r="H174" s="393"/>
      <c r="I174" s="393"/>
      <c r="J174" s="394"/>
      <c r="K174" s="396"/>
      <c r="L174" s="394"/>
      <c r="M174" s="394"/>
      <c r="N174" s="396"/>
      <c r="O174" s="394"/>
    </row>
    <row r="175" spans="1:15">
      <c r="A175" s="391"/>
      <c r="B175" s="392"/>
      <c r="C175" s="393"/>
      <c r="D175" s="393"/>
      <c r="E175" s="394"/>
      <c r="F175" s="395"/>
      <c r="G175" s="393"/>
      <c r="H175" s="393"/>
      <c r="I175" s="393"/>
      <c r="J175" s="394"/>
      <c r="K175" s="396"/>
      <c r="L175" s="394"/>
      <c r="M175" s="394"/>
      <c r="N175" s="396"/>
      <c r="O175" s="394"/>
    </row>
    <row r="176" spans="1:15">
      <c r="A176" s="391"/>
      <c r="B176" s="392"/>
      <c r="C176" s="393"/>
      <c r="D176" s="393"/>
      <c r="E176" s="394"/>
      <c r="F176" s="395"/>
      <c r="G176" s="393"/>
      <c r="H176" s="393"/>
      <c r="I176" s="393"/>
      <c r="J176" s="394"/>
      <c r="K176" s="396"/>
      <c r="L176" s="394"/>
      <c r="M176" s="394"/>
      <c r="N176" s="396"/>
      <c r="O176" s="394"/>
    </row>
    <row r="177" spans="1:15">
      <c r="A177" s="391"/>
      <c r="B177" s="392"/>
      <c r="C177" s="393"/>
      <c r="D177" s="393"/>
      <c r="E177" s="394"/>
      <c r="F177" s="395"/>
      <c r="G177" s="393"/>
      <c r="H177" s="393"/>
      <c r="I177" s="393"/>
      <c r="J177" s="394"/>
      <c r="K177" s="396"/>
      <c r="L177" s="394"/>
      <c r="M177" s="394"/>
      <c r="N177" s="396"/>
      <c r="O177" s="394"/>
    </row>
    <row r="178" spans="1:15">
      <c r="A178" s="391"/>
      <c r="B178" s="392"/>
      <c r="C178" s="393"/>
      <c r="D178" s="393"/>
      <c r="E178" s="394"/>
      <c r="F178" s="395"/>
      <c r="G178" s="393"/>
      <c r="H178" s="393"/>
      <c r="I178" s="393"/>
      <c r="J178" s="394"/>
      <c r="K178" s="396"/>
      <c r="L178" s="394"/>
      <c r="M178" s="394"/>
      <c r="N178" s="396"/>
      <c r="O178" s="394"/>
    </row>
    <row r="179" spans="1:15">
      <c r="A179" s="391"/>
      <c r="B179" s="392"/>
      <c r="C179" s="393"/>
      <c r="D179" s="393"/>
      <c r="E179" s="394"/>
      <c r="F179" s="395"/>
      <c r="G179" s="393"/>
      <c r="H179" s="393"/>
      <c r="I179" s="393"/>
      <c r="J179" s="394"/>
      <c r="K179" s="396"/>
      <c r="L179" s="394"/>
      <c r="M179" s="394"/>
      <c r="N179" s="396"/>
      <c r="O179" s="394"/>
    </row>
    <row r="180" spans="1:15">
      <c r="A180" s="391"/>
      <c r="B180" s="392"/>
      <c r="C180" s="393"/>
      <c r="D180" s="393"/>
      <c r="E180" s="394"/>
      <c r="F180" s="395"/>
      <c r="G180" s="393"/>
      <c r="H180" s="393"/>
      <c r="I180" s="393"/>
      <c r="J180" s="394"/>
      <c r="K180" s="396"/>
      <c r="L180" s="394"/>
      <c r="M180" s="394"/>
      <c r="N180" s="396"/>
      <c r="O180" s="394"/>
    </row>
    <row r="181" spans="1:15" ht="15" thickBot="1">
      <c r="A181" s="397"/>
      <c r="B181" s="398"/>
      <c r="C181" s="399"/>
      <c r="D181" s="399"/>
      <c r="E181" s="400"/>
      <c r="F181" s="401"/>
      <c r="G181" s="399"/>
      <c r="H181" s="399"/>
      <c r="I181" s="399"/>
      <c r="J181" s="400"/>
      <c r="K181" s="402"/>
      <c r="L181" s="400"/>
      <c r="M181" s="400"/>
      <c r="N181" s="402"/>
      <c r="O181" s="400"/>
    </row>
  </sheetData>
  <autoFilter ref="A13:O77"/>
  <mergeCells count="2">
    <mergeCell ref="O7:P7"/>
    <mergeCell ref="F12:J1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52"/>
  <sheetViews>
    <sheetView topLeftCell="K1" zoomScale="99" zoomScaleNormal="99" workbookViewId="0">
      <selection activeCell="N43" sqref="N43"/>
    </sheetView>
  </sheetViews>
  <sheetFormatPr baseColWidth="10" defaultRowHeight="13.2"/>
  <cols>
    <col min="1" max="1" width="7.33203125" customWidth="1"/>
    <col min="2" max="2" width="34.5546875" customWidth="1"/>
    <col min="3" max="3" width="14.44140625" customWidth="1"/>
    <col min="4" max="4" width="1.88671875" style="8" customWidth="1"/>
    <col min="5" max="5" width="14.5546875" customWidth="1"/>
    <col min="6" max="6" width="1.88671875" customWidth="1"/>
    <col min="7" max="7" width="16.33203125" customWidth="1"/>
    <col min="8" max="8" width="1.88671875" customWidth="1"/>
    <col min="9" max="9" width="14.44140625" customWidth="1"/>
    <col min="10" max="10" width="1.88671875" customWidth="1"/>
    <col min="11" max="11" width="13.6640625" customWidth="1"/>
    <col min="12" max="12" width="3.6640625" customWidth="1"/>
    <col min="13" max="13" width="11.33203125" customWidth="1"/>
    <col min="14" max="14" width="41.33203125" customWidth="1"/>
    <col min="15" max="15" width="14.5546875" customWidth="1"/>
    <col min="16" max="16" width="5.33203125" style="8" customWidth="1"/>
    <col min="17" max="17" width="16.109375" customWidth="1"/>
    <col min="18" max="18" width="2.88671875" customWidth="1"/>
    <col min="19" max="19" width="14.5546875" customWidth="1"/>
    <col min="20" max="20" width="2.44140625" customWidth="1"/>
    <col min="21" max="21" width="14.6640625" customWidth="1"/>
    <col min="22" max="22" width="2.109375" customWidth="1"/>
    <col min="23" max="23" width="15" customWidth="1"/>
  </cols>
  <sheetData>
    <row r="1" spans="1:23" ht="14.4">
      <c r="B1" s="195"/>
      <c r="C1" s="195"/>
    </row>
    <row r="4" spans="1:23">
      <c r="A4" s="22" t="s">
        <v>377</v>
      </c>
      <c r="B4" s="23"/>
      <c r="C4" s="23"/>
      <c r="D4" s="24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3"/>
      <c r="R4" s="25"/>
    </row>
    <row r="5" spans="1:23">
      <c r="A5" s="22" t="s">
        <v>732</v>
      </c>
      <c r="B5" s="22"/>
      <c r="C5" s="22"/>
      <c r="D5" s="26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P5" s="26"/>
      <c r="Q5" s="22"/>
      <c r="R5" s="25"/>
    </row>
    <row r="6" spans="1:23">
      <c r="A6" s="22" t="s">
        <v>8</v>
      </c>
      <c r="B6" s="22"/>
      <c r="C6" s="22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2"/>
      <c r="P6" s="26"/>
      <c r="Q6" s="22"/>
      <c r="R6" s="25"/>
    </row>
    <row r="7" spans="1:23">
      <c r="A7" s="22" t="s">
        <v>372</v>
      </c>
      <c r="B7" s="22"/>
      <c r="C7" s="22"/>
      <c r="D7" s="26"/>
      <c r="E7" s="23"/>
      <c r="F7" s="23"/>
      <c r="G7" s="23"/>
      <c r="H7" s="23"/>
      <c r="I7" s="23"/>
      <c r="J7" s="23"/>
      <c r="K7" s="23"/>
      <c r="L7" s="23"/>
      <c r="M7" s="23"/>
      <c r="N7" s="23"/>
      <c r="O7" s="22"/>
      <c r="P7" s="26"/>
      <c r="Q7" s="22"/>
      <c r="R7" s="25"/>
    </row>
    <row r="8" spans="1:23">
      <c r="A8" s="22" t="s">
        <v>385</v>
      </c>
      <c r="B8" s="22"/>
      <c r="C8" s="22"/>
      <c r="D8" s="26"/>
      <c r="E8" s="23"/>
      <c r="F8" s="23"/>
      <c r="G8" s="23"/>
      <c r="H8" s="23"/>
      <c r="I8" s="23"/>
      <c r="J8" s="23"/>
      <c r="K8" s="23"/>
      <c r="L8" s="23"/>
      <c r="M8" s="23"/>
      <c r="N8" s="23"/>
      <c r="O8" s="22"/>
      <c r="P8" s="26"/>
      <c r="Q8" s="22"/>
      <c r="R8" s="25"/>
    </row>
    <row r="9" spans="1:23">
      <c r="R9" s="27"/>
    </row>
    <row r="10" spans="1:23">
      <c r="A10" s="27"/>
      <c r="B10" s="27"/>
      <c r="C10" s="89" t="s">
        <v>368</v>
      </c>
      <c r="D10" s="85"/>
      <c r="E10" s="89" t="s">
        <v>2</v>
      </c>
      <c r="F10" s="89"/>
      <c r="G10" s="89" t="s">
        <v>2</v>
      </c>
      <c r="H10" s="89"/>
      <c r="I10" s="89" t="s">
        <v>2</v>
      </c>
      <c r="J10" s="89"/>
      <c r="K10" s="89" t="s">
        <v>2</v>
      </c>
      <c r="L10" s="89"/>
      <c r="M10" s="29"/>
      <c r="N10" s="27"/>
      <c r="O10" s="89" t="str">
        <f>+C10</f>
        <v>DIC 31</v>
      </c>
      <c r="P10" s="64"/>
      <c r="Q10" s="89" t="str">
        <f>+E10</f>
        <v>DIC-31</v>
      </c>
      <c r="R10" s="27"/>
      <c r="S10" s="89" t="s">
        <v>2</v>
      </c>
      <c r="T10" s="89"/>
      <c r="U10" s="89" t="s">
        <v>2</v>
      </c>
      <c r="V10" s="89"/>
      <c r="W10" s="89" t="s">
        <v>2</v>
      </c>
    </row>
    <row r="11" spans="1:23">
      <c r="A11" s="27"/>
      <c r="B11" s="27"/>
      <c r="C11" s="85">
        <v>2012</v>
      </c>
      <c r="D11" s="86"/>
      <c r="E11" s="85">
        <v>2011</v>
      </c>
      <c r="F11" s="85"/>
      <c r="G11" s="85">
        <v>2010</v>
      </c>
      <c r="H11" s="85"/>
      <c r="I11" s="85">
        <v>2009</v>
      </c>
      <c r="J11" s="85"/>
      <c r="K11" s="85">
        <v>2008</v>
      </c>
      <c r="L11" s="85"/>
      <c r="M11" s="29"/>
      <c r="N11" s="27"/>
      <c r="O11" s="50">
        <f>+C11</f>
        <v>2012</v>
      </c>
      <c r="P11" s="34"/>
      <c r="Q11" s="50">
        <f>+E11</f>
        <v>2011</v>
      </c>
      <c r="R11" s="27"/>
      <c r="S11" s="85">
        <v>2010</v>
      </c>
      <c r="T11" s="85"/>
      <c r="U11" s="85">
        <v>2009</v>
      </c>
      <c r="V11" s="85"/>
      <c r="W11" s="85">
        <v>2008</v>
      </c>
    </row>
    <row r="12" spans="1:23">
      <c r="A12" s="50" t="s">
        <v>9</v>
      </c>
      <c r="B12" s="50" t="s">
        <v>10</v>
      </c>
      <c r="C12" s="91"/>
      <c r="D12" s="28"/>
      <c r="E12" s="27"/>
      <c r="F12" s="27"/>
      <c r="G12" s="27"/>
      <c r="H12" s="27"/>
      <c r="I12" s="27"/>
      <c r="J12" s="27"/>
      <c r="K12" s="27"/>
      <c r="L12" s="27"/>
      <c r="M12" s="50" t="s">
        <v>9</v>
      </c>
      <c r="N12" s="50" t="s">
        <v>12</v>
      </c>
      <c r="O12" s="90"/>
      <c r="R12" s="27"/>
    </row>
    <row r="13" spans="1:23">
      <c r="A13" s="27"/>
      <c r="B13" s="27"/>
      <c r="C13" s="29" t="s">
        <v>11</v>
      </c>
      <c r="D13" s="30"/>
      <c r="E13" s="29" t="s">
        <v>11</v>
      </c>
      <c r="F13" s="29"/>
      <c r="G13" s="29" t="s">
        <v>11</v>
      </c>
      <c r="H13" s="29"/>
      <c r="I13" s="29" t="s">
        <v>11</v>
      </c>
      <c r="J13" s="29"/>
      <c r="K13" s="29" t="s">
        <v>11</v>
      </c>
      <c r="L13" s="29"/>
      <c r="M13" s="29"/>
      <c r="O13" s="29" t="s">
        <v>11</v>
      </c>
      <c r="P13" s="28"/>
      <c r="Q13" s="29" t="s">
        <v>11</v>
      </c>
      <c r="R13" s="27"/>
      <c r="S13" s="29" t="s">
        <v>11</v>
      </c>
      <c r="U13" s="29" t="s">
        <v>11</v>
      </c>
      <c r="W13" s="29" t="s">
        <v>11</v>
      </c>
    </row>
    <row r="14" spans="1:23">
      <c r="A14" s="27"/>
      <c r="B14" s="51" t="s">
        <v>215</v>
      </c>
      <c r="C14" s="52">
        <f>SUM(C15:C20)</f>
        <v>9776915</v>
      </c>
      <c r="D14" s="39"/>
      <c r="E14" s="52">
        <f>SUM(E15:E20)</f>
        <v>7465740</v>
      </c>
      <c r="F14" s="39"/>
      <c r="G14" s="52">
        <f>SUM(G15:G20)</f>
        <v>6179751</v>
      </c>
      <c r="H14" s="39"/>
      <c r="I14" s="52">
        <f>SUM(I15:I20)</f>
        <v>4330253</v>
      </c>
      <c r="J14" s="39"/>
      <c r="K14" s="52">
        <f>SUM(K15:K20)</f>
        <v>3263027</v>
      </c>
      <c r="L14" s="39"/>
      <c r="M14" s="30"/>
      <c r="N14" s="51" t="s">
        <v>215</v>
      </c>
      <c r="O14" s="52">
        <f>SUM(O15:O20)</f>
        <v>154256</v>
      </c>
      <c r="P14" s="39"/>
      <c r="Q14" s="52">
        <f>SUM(Q15:Q20)</f>
        <v>1771632</v>
      </c>
      <c r="R14" s="27"/>
      <c r="S14" s="52">
        <f>SUM(S15:S20)</f>
        <v>1431796</v>
      </c>
      <c r="U14" s="52">
        <f>SUM(U15:U20)</f>
        <v>2755404</v>
      </c>
      <c r="W14" s="52">
        <f>SUM(W15:W20)</f>
        <v>1296001</v>
      </c>
    </row>
    <row r="15" spans="1:23">
      <c r="A15" s="27">
        <v>11</v>
      </c>
      <c r="B15" s="27" t="s">
        <v>13</v>
      </c>
      <c r="C15" s="37">
        <v>2863714</v>
      </c>
      <c r="D15" s="36"/>
      <c r="E15" s="37">
        <v>3599367</v>
      </c>
      <c r="F15" s="37"/>
      <c r="G15" s="37">
        <v>2053860</v>
      </c>
      <c r="H15" s="37"/>
      <c r="I15" s="37">
        <v>944687</v>
      </c>
      <c r="J15" s="37"/>
      <c r="K15" s="37">
        <v>905601</v>
      </c>
      <c r="L15" s="37"/>
      <c r="M15" s="31">
        <v>22</v>
      </c>
      <c r="N15" s="27" t="s">
        <v>105</v>
      </c>
      <c r="O15" s="37">
        <v>0</v>
      </c>
      <c r="P15" s="36"/>
      <c r="Q15" s="37">
        <v>0</v>
      </c>
      <c r="R15" s="27"/>
      <c r="S15" s="37">
        <v>0</v>
      </c>
      <c r="T15" s="37"/>
      <c r="U15" s="37">
        <v>0</v>
      </c>
      <c r="V15" s="37"/>
      <c r="W15" s="37">
        <v>0</v>
      </c>
    </row>
    <row r="16" spans="1:23">
      <c r="A16" s="27">
        <v>12</v>
      </c>
      <c r="B16" s="27" t="s">
        <v>14</v>
      </c>
      <c r="C16" s="37">
        <v>0</v>
      </c>
      <c r="D16" s="36"/>
      <c r="E16" s="37">
        <v>0</v>
      </c>
      <c r="F16" s="37"/>
      <c r="G16" s="37">
        <v>0</v>
      </c>
      <c r="H16" s="37"/>
      <c r="I16" s="37">
        <v>0</v>
      </c>
      <c r="J16" s="37"/>
      <c r="K16" s="37">
        <v>48400</v>
      </c>
      <c r="L16" s="37"/>
      <c r="M16" s="31">
        <v>23</v>
      </c>
      <c r="N16" s="27" t="s">
        <v>15</v>
      </c>
      <c r="O16" s="37">
        <v>0</v>
      </c>
      <c r="P16" s="36"/>
      <c r="Q16" s="37">
        <v>0</v>
      </c>
      <c r="R16" s="27"/>
      <c r="S16" s="37">
        <v>0</v>
      </c>
      <c r="T16" s="37"/>
      <c r="U16" s="37">
        <v>0</v>
      </c>
      <c r="V16" s="37"/>
      <c r="W16" s="37">
        <v>0</v>
      </c>
    </row>
    <row r="17" spans="1:23">
      <c r="A17" s="27">
        <v>14</v>
      </c>
      <c r="B17" s="27" t="s">
        <v>16</v>
      </c>
      <c r="C17" s="37">
        <v>6760145</v>
      </c>
      <c r="D17" s="36"/>
      <c r="E17" s="37">
        <v>3589211</v>
      </c>
      <c r="F17" s="37"/>
      <c r="G17" s="37">
        <v>3776682</v>
      </c>
      <c r="H17" s="37"/>
      <c r="I17" s="37">
        <v>3144455</v>
      </c>
      <c r="J17" s="37"/>
      <c r="K17" s="37">
        <v>1750963</v>
      </c>
      <c r="L17" s="37"/>
      <c r="M17" s="31">
        <v>24</v>
      </c>
      <c r="N17" s="27" t="s">
        <v>17</v>
      </c>
      <c r="O17" s="37">
        <v>148566</v>
      </c>
      <c r="P17" s="36"/>
      <c r="Q17" s="37">
        <v>1512858</v>
      </c>
      <c r="R17" s="27"/>
      <c r="S17" s="37">
        <f>1127590-3</f>
        <v>1127587</v>
      </c>
      <c r="T17" s="37"/>
      <c r="U17" s="37">
        <v>1687403</v>
      </c>
      <c r="V17" s="37"/>
      <c r="W17" s="37">
        <v>933750</v>
      </c>
    </row>
    <row r="18" spans="1:23">
      <c r="A18" s="27">
        <v>15</v>
      </c>
      <c r="B18" s="27" t="s">
        <v>18</v>
      </c>
      <c r="C18" s="37">
        <v>153056</v>
      </c>
      <c r="D18" s="36"/>
      <c r="E18" s="37">
        <v>227005</v>
      </c>
      <c r="F18" s="37"/>
      <c r="G18" s="37">
        <v>301438</v>
      </c>
      <c r="H18" s="37"/>
      <c r="I18" s="37">
        <v>172405</v>
      </c>
      <c r="J18" s="37"/>
      <c r="K18" s="37">
        <v>151132</v>
      </c>
      <c r="L18" s="37"/>
      <c r="M18" s="31">
        <v>25</v>
      </c>
      <c r="N18" s="27" t="s">
        <v>19</v>
      </c>
      <c r="O18" s="37">
        <v>0</v>
      </c>
      <c r="P18" s="36"/>
      <c r="Q18" s="37">
        <v>0</v>
      </c>
      <c r="R18" s="27"/>
      <c r="S18" s="37">
        <v>2316</v>
      </c>
      <c r="T18" s="37"/>
      <c r="U18" s="37">
        <v>550455</v>
      </c>
      <c r="V18" s="37"/>
      <c r="W18" s="37">
        <v>48628</v>
      </c>
    </row>
    <row r="19" spans="1:23">
      <c r="A19" s="27">
        <v>19</v>
      </c>
      <c r="B19" s="27" t="s">
        <v>20</v>
      </c>
      <c r="C19" s="37">
        <v>0</v>
      </c>
      <c r="D19" s="36"/>
      <c r="E19" s="37">
        <v>50157</v>
      </c>
      <c r="F19" s="37"/>
      <c r="G19" s="37">
        <v>47771</v>
      </c>
      <c r="H19" s="37"/>
      <c r="I19" s="37">
        <v>68706</v>
      </c>
      <c r="J19" s="37"/>
      <c r="K19" s="37">
        <v>406931</v>
      </c>
      <c r="L19" s="37"/>
      <c r="M19" s="27">
        <v>27</v>
      </c>
      <c r="N19" s="27" t="s">
        <v>21</v>
      </c>
      <c r="O19" s="37">
        <v>0</v>
      </c>
      <c r="P19" s="36"/>
      <c r="Q19" s="37">
        <v>253531</v>
      </c>
      <c r="R19" s="27"/>
      <c r="S19" s="37">
        <v>255514</v>
      </c>
      <c r="T19" s="37"/>
      <c r="U19" s="37">
        <v>180718</v>
      </c>
      <c r="V19" s="37"/>
      <c r="W19" s="37">
        <v>208379</v>
      </c>
    </row>
    <row r="20" spans="1:23">
      <c r="A20" s="27"/>
      <c r="B20" s="28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27">
        <v>29</v>
      </c>
      <c r="N20" s="27" t="s">
        <v>22</v>
      </c>
      <c r="O20" s="37">
        <v>5690</v>
      </c>
      <c r="P20" s="36"/>
      <c r="Q20" s="37">
        <v>5243</v>
      </c>
      <c r="R20" s="27"/>
      <c r="S20" s="37">
        <v>46379</v>
      </c>
      <c r="T20" s="37"/>
      <c r="U20" s="37">
        <v>336828</v>
      </c>
      <c r="V20" s="37"/>
      <c r="W20" s="37">
        <v>105244</v>
      </c>
    </row>
    <row r="21" spans="1:23">
      <c r="C21" s="90"/>
      <c r="M21" s="30"/>
      <c r="O21" s="90"/>
      <c r="R21" s="27"/>
    </row>
    <row r="22" spans="1:23">
      <c r="C22" s="90"/>
      <c r="M22" s="31"/>
      <c r="N22" s="51" t="s">
        <v>216</v>
      </c>
      <c r="O22" s="52">
        <f>SUM(O23:O26)</f>
        <v>957816</v>
      </c>
      <c r="P22" s="39"/>
      <c r="Q22" s="52">
        <f>SUM(Q23:Q26)</f>
        <v>803933</v>
      </c>
      <c r="R22" s="27"/>
      <c r="S22" s="52">
        <f>SUM(S23:S26)</f>
        <v>1591893</v>
      </c>
      <c r="U22" s="52">
        <f>SUM(U23:U26)</f>
        <v>1601135</v>
      </c>
      <c r="W22" s="52">
        <f>SUM(W23:W26)</f>
        <v>1601059</v>
      </c>
    </row>
    <row r="23" spans="1:23">
      <c r="C23" s="90"/>
      <c r="M23" s="31">
        <v>24</v>
      </c>
      <c r="N23" s="27" t="s">
        <v>17</v>
      </c>
      <c r="O23" s="37">
        <v>0</v>
      </c>
      <c r="P23" s="36"/>
      <c r="Q23" s="37">
        <v>0</v>
      </c>
      <c r="R23" s="27"/>
      <c r="S23" s="37">
        <v>0</v>
      </c>
      <c r="T23" s="37"/>
      <c r="U23" s="37">
        <v>0</v>
      </c>
      <c r="V23" s="37"/>
      <c r="W23" s="37">
        <v>0</v>
      </c>
    </row>
    <row r="24" spans="1:23">
      <c r="A24" s="27"/>
      <c r="B24" s="51" t="s">
        <v>216</v>
      </c>
      <c r="C24" s="52">
        <f>SUM(C25:C29)</f>
        <v>39965333</v>
      </c>
      <c r="D24" s="39"/>
      <c r="E24" s="52">
        <f>SUM(E25:E29)</f>
        <v>39364700</v>
      </c>
      <c r="F24" s="39"/>
      <c r="G24" s="52">
        <f>SUM(G25:G29)</f>
        <v>8462576</v>
      </c>
      <c r="H24" s="39"/>
      <c r="I24" s="52">
        <f>SUM(I25:I29)</f>
        <v>8565475</v>
      </c>
      <c r="J24" s="39"/>
      <c r="K24" s="52">
        <f>SUM(K25:K29)</f>
        <v>7859728</v>
      </c>
      <c r="L24" s="39"/>
      <c r="M24" s="31">
        <v>25</v>
      </c>
      <c r="N24" s="27" t="s">
        <v>19</v>
      </c>
      <c r="O24" s="37">
        <v>0</v>
      </c>
      <c r="P24" s="36"/>
      <c r="Q24" s="37">
        <v>803933</v>
      </c>
      <c r="R24" s="27"/>
      <c r="S24" s="37">
        <v>1591893</v>
      </c>
      <c r="T24" s="37"/>
      <c r="U24" s="37">
        <v>1601135</v>
      </c>
      <c r="V24" s="37"/>
      <c r="W24" s="37">
        <v>1601059</v>
      </c>
    </row>
    <row r="25" spans="1:23">
      <c r="A25" s="27">
        <v>12</v>
      </c>
      <c r="B25" s="27" t="s">
        <v>14</v>
      </c>
      <c r="C25" s="37">
        <v>15965</v>
      </c>
      <c r="D25" s="36"/>
      <c r="E25" s="37">
        <v>15965</v>
      </c>
      <c r="F25" s="37"/>
      <c r="G25" s="37">
        <v>15965</v>
      </c>
      <c r="H25" s="37"/>
      <c r="I25" s="37">
        <v>16593</v>
      </c>
      <c r="J25" s="37"/>
      <c r="K25" s="37">
        <v>16593</v>
      </c>
      <c r="L25" s="37"/>
      <c r="M25" s="31">
        <v>27</v>
      </c>
      <c r="N25" s="27" t="s">
        <v>21</v>
      </c>
      <c r="O25" s="37">
        <v>957816</v>
      </c>
      <c r="P25" s="36"/>
      <c r="Q25" s="37">
        <v>0</v>
      </c>
      <c r="R25" s="27"/>
      <c r="S25" s="37">
        <v>0</v>
      </c>
      <c r="T25" s="37"/>
      <c r="U25" s="37">
        <v>0</v>
      </c>
      <c r="V25" s="37"/>
      <c r="W25" s="37">
        <v>0</v>
      </c>
    </row>
    <row r="26" spans="1:23">
      <c r="A26" s="27">
        <v>14</v>
      </c>
      <c r="B26" s="27" t="s">
        <v>16</v>
      </c>
      <c r="C26" s="37">
        <v>0</v>
      </c>
      <c r="D26" s="36"/>
      <c r="E26" s="37">
        <v>0</v>
      </c>
      <c r="F26" s="37"/>
      <c r="G26" s="37">
        <v>0</v>
      </c>
      <c r="H26" s="37"/>
      <c r="I26" s="37">
        <v>0</v>
      </c>
      <c r="J26" s="37"/>
      <c r="K26" s="37">
        <v>0</v>
      </c>
      <c r="L26" s="37"/>
      <c r="M26" s="31">
        <v>29</v>
      </c>
      <c r="N26" s="27" t="s">
        <v>22</v>
      </c>
      <c r="O26" s="37">
        <v>0</v>
      </c>
      <c r="P26" s="36"/>
      <c r="Q26" s="37"/>
      <c r="R26" s="27"/>
      <c r="S26" s="37">
        <v>0</v>
      </c>
      <c r="T26" s="37"/>
      <c r="U26" s="37">
        <v>0</v>
      </c>
      <c r="V26" s="37"/>
      <c r="W26" s="37">
        <v>0</v>
      </c>
    </row>
    <row r="27" spans="1:23">
      <c r="A27" s="27">
        <v>16</v>
      </c>
      <c r="B27" s="27" t="s">
        <v>23</v>
      </c>
      <c r="C27" s="37">
        <v>4901658</v>
      </c>
      <c r="D27" s="36"/>
      <c r="E27" s="37">
        <v>3942250</v>
      </c>
      <c r="F27" s="37"/>
      <c r="G27" s="37">
        <v>3909207</v>
      </c>
      <c r="H27" s="37"/>
      <c r="I27" s="37">
        <v>4112429</v>
      </c>
      <c r="J27" s="37"/>
      <c r="K27" s="37">
        <v>4217058</v>
      </c>
      <c r="L27" s="37"/>
      <c r="M27" s="29"/>
      <c r="N27" s="27"/>
      <c r="O27" s="37"/>
      <c r="P27" s="36"/>
      <c r="Q27" s="37"/>
      <c r="R27" s="27"/>
    </row>
    <row r="28" spans="1:23">
      <c r="A28" s="27">
        <v>19</v>
      </c>
      <c r="B28" s="27" t="s">
        <v>20</v>
      </c>
      <c r="C28" s="37">
        <v>35047710</v>
      </c>
      <c r="D28" s="36"/>
      <c r="E28" s="37">
        <v>35406485</v>
      </c>
      <c r="F28" s="37"/>
      <c r="G28" s="37">
        <v>4537404</v>
      </c>
      <c r="H28" s="37"/>
      <c r="I28" s="37">
        <v>4436453</v>
      </c>
      <c r="J28" s="37"/>
      <c r="K28" s="37">
        <v>3626077</v>
      </c>
      <c r="L28" s="37"/>
      <c r="M28" s="27"/>
      <c r="N28" s="53" t="s">
        <v>196</v>
      </c>
      <c r="O28" s="52">
        <f>+O14+O22</f>
        <v>1112072</v>
      </c>
      <c r="P28" s="39"/>
      <c r="Q28" s="52">
        <f>+Q14+Q22</f>
        <v>2575565</v>
      </c>
      <c r="R28" s="27"/>
      <c r="S28" s="52">
        <f>+S14+S22</f>
        <v>3023689</v>
      </c>
      <c r="U28" s="52">
        <f>+U14+U22</f>
        <v>4356539</v>
      </c>
      <c r="W28" s="52">
        <f>+W14+W22</f>
        <v>2897060</v>
      </c>
    </row>
    <row r="29" spans="1:23">
      <c r="A29" s="27"/>
      <c r="B29" s="28"/>
      <c r="C29" s="36"/>
      <c r="D29" s="36"/>
      <c r="E29" s="36"/>
      <c r="F29" s="36"/>
      <c r="G29" s="36"/>
      <c r="H29" s="36"/>
      <c r="I29" s="36"/>
      <c r="J29" s="36"/>
      <c r="K29" s="36"/>
      <c r="L29" s="36"/>
      <c r="O29" s="48"/>
      <c r="R29" s="27"/>
      <c r="S29" s="48"/>
      <c r="U29" s="48"/>
      <c r="W29" s="48"/>
    </row>
    <row r="30" spans="1:23">
      <c r="A30" s="27"/>
      <c r="B30" s="27"/>
      <c r="C30" s="92"/>
      <c r="D30" s="32"/>
      <c r="E30" s="31"/>
      <c r="F30" s="31"/>
      <c r="G30" s="31"/>
      <c r="H30" s="31"/>
      <c r="I30" s="31"/>
      <c r="J30" s="31"/>
      <c r="K30" s="31"/>
      <c r="L30" s="31"/>
      <c r="M30" s="53">
        <v>3</v>
      </c>
      <c r="N30" s="53" t="s">
        <v>197</v>
      </c>
      <c r="O30" s="52">
        <f>+O31</f>
        <v>48630176</v>
      </c>
      <c r="P30" s="39"/>
      <c r="Q30" s="52">
        <f>+Q31</f>
        <v>44254875</v>
      </c>
      <c r="R30" s="27"/>
      <c r="S30" s="52">
        <f>+S31</f>
        <v>11618638</v>
      </c>
      <c r="U30" s="52">
        <f>+U31</f>
        <v>8539189</v>
      </c>
      <c r="W30" s="52">
        <f>+W31</f>
        <v>8225695</v>
      </c>
    </row>
    <row r="31" spans="1:23">
      <c r="C31" s="48"/>
      <c r="M31" s="27">
        <v>32</v>
      </c>
      <c r="N31" s="27" t="s">
        <v>24</v>
      </c>
      <c r="O31" s="37">
        <v>48630176</v>
      </c>
      <c r="P31" s="36"/>
      <c r="Q31" s="37">
        <v>44254875</v>
      </c>
      <c r="R31" s="27"/>
      <c r="S31" s="48">
        <v>11618638</v>
      </c>
      <c r="U31" s="48">
        <v>8539189</v>
      </c>
      <c r="V31" s="48"/>
      <c r="W31" s="48">
        <v>8225695</v>
      </c>
    </row>
    <row r="32" spans="1:23">
      <c r="R32" s="27"/>
    </row>
    <row r="33" spans="1:23" ht="13.8" thickBot="1">
      <c r="B33" s="53" t="s">
        <v>213</v>
      </c>
      <c r="C33" s="38">
        <f>+C24+C14</f>
        <v>49742248</v>
      </c>
      <c r="D33" s="39"/>
      <c r="E33" s="38">
        <f>+E24+E14</f>
        <v>46830440</v>
      </c>
      <c r="F33" s="39"/>
      <c r="G33" s="38">
        <f>+G24+G14</f>
        <v>14642327</v>
      </c>
      <c r="H33" s="39"/>
      <c r="I33" s="38">
        <f>+I24+I14</f>
        <v>12895728</v>
      </c>
      <c r="J33" s="39"/>
      <c r="K33" s="38">
        <f>+K24+K14</f>
        <v>11122755</v>
      </c>
      <c r="L33" s="39"/>
      <c r="M33" s="34"/>
      <c r="N33" s="53" t="s">
        <v>212</v>
      </c>
      <c r="O33" s="38">
        <f>+O28+O30</f>
        <v>49742248</v>
      </c>
      <c r="P33" s="39"/>
      <c r="Q33" s="38">
        <f>+Q28+Q30</f>
        <v>46830440</v>
      </c>
      <c r="R33" s="27"/>
      <c r="S33" s="38">
        <f>+S28+S30</f>
        <v>14642327</v>
      </c>
      <c r="U33" s="38">
        <f>+U28+U30</f>
        <v>12895728</v>
      </c>
      <c r="W33" s="38">
        <f>+W28+W30</f>
        <v>11122755</v>
      </c>
    </row>
    <row r="34" spans="1:23" ht="13.8" thickTop="1">
      <c r="A34" s="27"/>
      <c r="C34" s="48">
        <f>+C33-O33</f>
        <v>0</v>
      </c>
      <c r="E34" s="48">
        <v>0</v>
      </c>
      <c r="F34" s="48"/>
      <c r="G34" s="48">
        <f>+G33-S33</f>
        <v>0</v>
      </c>
      <c r="H34" s="48"/>
      <c r="I34" s="48">
        <f>+I33-U33</f>
        <v>0</v>
      </c>
      <c r="J34" s="48"/>
      <c r="K34" s="48">
        <f>+K33-W33</f>
        <v>0</v>
      </c>
      <c r="L34" s="48"/>
      <c r="O34" s="48"/>
      <c r="S34" s="48"/>
      <c r="U34" s="48"/>
      <c r="W34" s="48"/>
    </row>
    <row r="35" spans="1:23">
      <c r="A35" s="27"/>
      <c r="B35" s="27"/>
      <c r="C35" s="49"/>
      <c r="D35" s="32"/>
      <c r="E35" s="49"/>
      <c r="F35" s="49"/>
      <c r="G35" s="49"/>
      <c r="H35" s="49"/>
      <c r="I35" s="49"/>
      <c r="J35" s="49"/>
      <c r="K35" s="49"/>
      <c r="L35" s="49"/>
      <c r="M35" s="27"/>
      <c r="N35" s="27"/>
      <c r="O35" s="37"/>
      <c r="P35" s="36"/>
      <c r="Q35" s="37"/>
      <c r="R35" s="27"/>
      <c r="S35" s="37"/>
      <c r="U35" s="37"/>
      <c r="W35" s="37"/>
    </row>
    <row r="36" spans="1:23">
      <c r="A36" s="27"/>
      <c r="B36" s="53" t="s">
        <v>109</v>
      </c>
      <c r="C36" s="62">
        <f>SUM(C37:C39)</f>
        <v>4552956</v>
      </c>
      <c r="D36" s="33"/>
      <c r="E36" s="62">
        <f>SUM(E37:E39)</f>
        <v>5298480</v>
      </c>
      <c r="F36" s="194"/>
      <c r="G36" s="62">
        <f>SUM(G37:G39)</f>
        <v>3979649</v>
      </c>
      <c r="H36" s="194"/>
      <c r="I36" s="62">
        <f>SUM(I37:I39)</f>
        <v>864296</v>
      </c>
      <c r="J36" s="194"/>
      <c r="K36" s="62">
        <f>SUM(K37:K39)</f>
        <v>1176058</v>
      </c>
      <c r="L36" s="194"/>
      <c r="M36" s="30"/>
      <c r="N36" s="53" t="s">
        <v>217</v>
      </c>
      <c r="O36" s="62">
        <f>SUM(O38:O40)</f>
        <v>1107885</v>
      </c>
      <c r="P36" s="39"/>
      <c r="Q36" s="62">
        <f>SUM(Q38:Q39)</f>
        <v>0</v>
      </c>
      <c r="R36" s="27"/>
      <c r="S36" s="62">
        <f>SUM(S38:S40)</f>
        <v>1164441</v>
      </c>
      <c r="U36" s="62">
        <f>SUM(U38:U40)</f>
        <v>30785</v>
      </c>
      <c r="W36" s="62">
        <f>SUM(W38:W40)</f>
        <v>30785</v>
      </c>
    </row>
    <row r="37" spans="1:23">
      <c r="A37" s="27">
        <v>81</v>
      </c>
      <c r="B37" s="27" t="s">
        <v>119</v>
      </c>
      <c r="C37" s="61">
        <v>0</v>
      </c>
      <c r="D37" s="33"/>
      <c r="E37" s="61">
        <v>0</v>
      </c>
      <c r="F37" s="61"/>
      <c r="G37" s="61">
        <v>0</v>
      </c>
      <c r="H37" s="61"/>
      <c r="I37" s="61">
        <v>0</v>
      </c>
      <c r="J37" s="61"/>
      <c r="K37" s="61">
        <v>0</v>
      </c>
      <c r="L37" s="61"/>
      <c r="M37" s="30"/>
      <c r="N37" s="53"/>
      <c r="O37" s="39"/>
      <c r="P37" s="39"/>
      <c r="Q37" s="39"/>
      <c r="R37" s="27"/>
    </row>
    <row r="38" spans="1:23">
      <c r="A38" s="27">
        <v>83</v>
      </c>
      <c r="B38" s="27" t="s">
        <v>25</v>
      </c>
      <c r="C38" s="61">
        <v>4552956</v>
      </c>
      <c r="D38" s="32"/>
      <c r="E38" s="61">
        <v>5298480</v>
      </c>
      <c r="F38" s="61"/>
      <c r="G38" s="61">
        <v>3979649</v>
      </c>
      <c r="H38" s="61"/>
      <c r="I38" s="61">
        <v>864296</v>
      </c>
      <c r="J38" s="61"/>
      <c r="K38" s="61">
        <v>1176058</v>
      </c>
      <c r="L38" s="61"/>
      <c r="M38" s="31">
        <v>91</v>
      </c>
      <c r="N38" s="27" t="s">
        <v>112</v>
      </c>
      <c r="O38" s="403">
        <v>0</v>
      </c>
      <c r="P38" s="404"/>
      <c r="Q38" s="403">
        <v>0</v>
      </c>
      <c r="R38" s="91"/>
      <c r="S38" s="90">
        <v>0</v>
      </c>
      <c r="T38" s="90"/>
      <c r="U38" s="90">
        <v>0</v>
      </c>
      <c r="V38" s="90"/>
      <c r="W38" s="90">
        <v>0</v>
      </c>
    </row>
    <row r="39" spans="1:23">
      <c r="A39" s="27">
        <v>89</v>
      </c>
      <c r="B39" s="27" t="s">
        <v>26</v>
      </c>
      <c r="C39" s="61">
        <v>0</v>
      </c>
      <c r="D39" s="32"/>
      <c r="E39" s="61">
        <v>0</v>
      </c>
      <c r="F39" s="61"/>
      <c r="G39" s="61">
        <v>0</v>
      </c>
      <c r="H39" s="61"/>
      <c r="I39" s="61">
        <v>0</v>
      </c>
      <c r="J39" s="61"/>
      <c r="K39" s="61">
        <v>0</v>
      </c>
      <c r="L39" s="61"/>
      <c r="M39">
        <v>93</v>
      </c>
      <c r="N39" t="s">
        <v>366</v>
      </c>
      <c r="O39" s="403">
        <v>0</v>
      </c>
      <c r="P39" s="404"/>
      <c r="Q39" s="403">
        <v>0</v>
      </c>
      <c r="R39" s="91"/>
      <c r="S39" s="90">
        <v>56556</v>
      </c>
      <c r="T39" s="90"/>
      <c r="U39" s="90">
        <v>30785</v>
      </c>
      <c r="V39" s="90"/>
      <c r="W39" s="90">
        <v>30785</v>
      </c>
    </row>
    <row r="40" spans="1:23">
      <c r="M40" s="31">
        <v>99</v>
      </c>
      <c r="N40" s="27" t="s">
        <v>27</v>
      </c>
      <c r="O40" s="403">
        <v>1107885</v>
      </c>
      <c r="P40" s="405"/>
      <c r="Q40" s="90">
        <v>1107885</v>
      </c>
      <c r="R40" s="91"/>
      <c r="S40" s="90">
        <v>1107885</v>
      </c>
      <c r="T40" s="90"/>
      <c r="U40" s="90">
        <v>0</v>
      </c>
      <c r="V40" s="90"/>
      <c r="W40" s="90">
        <v>0</v>
      </c>
    </row>
    <row r="41" spans="1:23">
      <c r="C41" s="61">
        <f>+C33-O33</f>
        <v>0</v>
      </c>
      <c r="E41" s="61">
        <f>+E33-Q33</f>
        <v>0</v>
      </c>
      <c r="G41" s="61">
        <f>+G33-S33</f>
        <v>0</v>
      </c>
      <c r="I41" s="61">
        <f>+I33-U33</f>
        <v>0</v>
      </c>
      <c r="K41" s="61">
        <f>+K33-W33</f>
        <v>0</v>
      </c>
      <c r="O41" s="37"/>
      <c r="R41" s="27"/>
    </row>
    <row r="42" spans="1:23">
      <c r="C42" s="61"/>
      <c r="O42" s="37"/>
      <c r="R42" s="27"/>
    </row>
    <row r="43" spans="1:23">
      <c r="C43" s="61"/>
      <c r="R43" s="27"/>
    </row>
    <row r="45" spans="1:23">
      <c r="A45" s="27" t="s">
        <v>102</v>
      </c>
      <c r="B45" s="76"/>
      <c r="C45" s="27" t="s">
        <v>1</v>
      </c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 t="s">
        <v>0</v>
      </c>
      <c r="O45" s="27" t="s">
        <v>88</v>
      </c>
      <c r="P45" s="28"/>
      <c r="Q45" s="27"/>
      <c r="R45" s="27"/>
    </row>
    <row r="46" spans="1:23">
      <c r="A46" s="53"/>
      <c r="B46" s="72"/>
      <c r="C46" s="53"/>
      <c r="D46" s="7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73"/>
      <c r="Q46" s="27"/>
      <c r="R46" s="27"/>
    </row>
    <row r="47" spans="1:23">
      <c r="A47" s="53"/>
      <c r="B47" s="53"/>
      <c r="C47" s="72"/>
      <c r="D47" s="73"/>
      <c r="E47" s="53"/>
      <c r="F47" s="53"/>
      <c r="G47" s="53"/>
      <c r="H47" s="53"/>
      <c r="I47" s="53"/>
      <c r="J47" s="53"/>
      <c r="K47" s="53"/>
      <c r="L47" s="53"/>
      <c r="M47" s="53"/>
      <c r="N47" s="53" t="s">
        <v>228</v>
      </c>
      <c r="O47" s="74" t="s">
        <v>229</v>
      </c>
      <c r="P47" s="73"/>
      <c r="Q47" s="27"/>
      <c r="R47" s="27"/>
    </row>
    <row r="49" spans="17:17" ht="13.8">
      <c r="Q49" s="55"/>
    </row>
    <row r="50" spans="17:17" ht="13.8">
      <c r="Q50" s="56"/>
    </row>
    <row r="52" spans="17:17" ht="13.8">
      <c r="Q52" s="57"/>
    </row>
  </sheetData>
  <phoneticPr fontId="0" type="noConversion"/>
  <pageMargins left="0.62992125984251968" right="0.11811023622047245" top="0.82677165354330717" bottom="0.47244094488188981" header="0.51181102362204722" footer="0.19685039370078741"/>
  <pageSetup scale="50" orientation="landscape" verticalDpi="300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X85"/>
  <sheetViews>
    <sheetView topLeftCell="L1" workbookViewId="0">
      <selection activeCell="O20" sqref="O20"/>
    </sheetView>
  </sheetViews>
  <sheetFormatPr baseColWidth="10" defaultRowHeight="13.2"/>
  <cols>
    <col min="1" max="1" width="6.6640625" customWidth="1"/>
    <col min="2" max="2" width="35.5546875" customWidth="1"/>
    <col min="3" max="3" width="11.5546875" style="407" customWidth="1"/>
    <col min="4" max="4" width="1.6640625" style="95" customWidth="1"/>
    <col min="5" max="5" width="11.5546875" style="407" customWidth="1"/>
    <col min="6" max="6" width="2" style="407" customWidth="1"/>
    <col min="7" max="7" width="12.88671875" style="407" customWidth="1"/>
    <col min="8" max="8" width="3" style="407" customWidth="1"/>
    <col min="9" max="9" width="12" style="407" customWidth="1"/>
    <col min="10" max="10" width="3" style="407" customWidth="1"/>
    <col min="11" max="11" width="12.44140625" style="407" customWidth="1"/>
    <col min="12" max="12" width="3.33203125" style="407" customWidth="1"/>
    <col min="13" max="13" width="6.44140625" style="93" customWidth="1"/>
    <col min="14" max="14" width="38.33203125" style="93" customWidth="1"/>
    <col min="15" max="15" width="12.109375" style="93" customWidth="1"/>
    <col min="16" max="16" width="1.6640625" style="95" customWidth="1"/>
    <col min="17" max="17" width="12" style="93" customWidth="1"/>
    <col min="18" max="18" width="2.6640625" style="93" customWidth="1"/>
    <col min="19" max="19" width="12.88671875" style="93" bestFit="1" customWidth="1"/>
    <col min="20" max="20" width="2.5546875" style="93" customWidth="1"/>
    <col min="21" max="21" width="11.44140625" style="93"/>
    <col min="22" max="22" width="2.109375" style="93" customWidth="1"/>
    <col min="23" max="23" width="11.44140625" style="93"/>
  </cols>
  <sheetData>
    <row r="1" spans="1:24" ht="14.4">
      <c r="B1" s="195"/>
      <c r="C1" s="406"/>
    </row>
    <row r="4" spans="1:24">
      <c r="A4" s="2" t="s">
        <v>378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4">
      <c r="A5" s="2" t="str">
        <f>+'19 BALANCE GENERAL'!A5</f>
        <v>EMPRESA SOCIAL DEL ESTADO  HOSPITAL PSIQUIATRICO SAN CAMILO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4">
      <c r="A6" s="2" t="s">
        <v>379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4">
      <c r="A7" s="2" t="str">
        <f>+'19 BALANCE GENERAL'!A7</f>
        <v>AL 31 DE DICIEMBRE DE 2008 a 2012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4" ht="12.75" customHeight="1">
      <c r="A8" s="21" t="s">
        <v>385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24" ht="10.5" customHeight="1">
      <c r="C9" s="19"/>
      <c r="D9" s="9"/>
      <c r="E9" s="20"/>
      <c r="F9" s="20"/>
      <c r="G9" s="20"/>
      <c r="H9" s="20"/>
      <c r="I9" s="20"/>
      <c r="J9" s="20"/>
      <c r="K9" s="20"/>
      <c r="L9" s="20"/>
      <c r="M9" s="10"/>
      <c r="N9" s="10"/>
      <c r="O9" s="10"/>
      <c r="P9" s="9"/>
      <c r="Q9" s="10"/>
    </row>
    <row r="10" spans="1:24" ht="12" customHeight="1">
      <c r="C10" s="85" t="str">
        <f>+'19 BALANCE GENERAL'!C10</f>
        <v>DIC 31</v>
      </c>
      <c r="D10" s="85"/>
      <c r="E10" s="85" t="str">
        <f>+'19 BALANCE GENERAL'!E10</f>
        <v>DIC-31</v>
      </c>
      <c r="F10" s="85"/>
      <c r="G10" s="85" t="str">
        <f>+'19 BALANCE GENERAL'!G10</f>
        <v>DIC-31</v>
      </c>
      <c r="H10" s="85"/>
      <c r="I10" s="85" t="str">
        <f>+'19 BALANCE GENERAL'!I10</f>
        <v>DIC-31</v>
      </c>
      <c r="J10" s="85"/>
      <c r="K10" s="85" t="str">
        <f>+'19 BALANCE GENERAL'!K10</f>
        <v>DIC-31</v>
      </c>
      <c r="L10" s="85"/>
      <c r="M10" s="85"/>
      <c r="N10" s="85"/>
      <c r="O10" s="85" t="str">
        <f>+C10</f>
        <v>DIC 31</v>
      </c>
      <c r="P10" s="85"/>
      <c r="Q10" s="85" t="str">
        <f>+E10</f>
        <v>DIC-31</v>
      </c>
      <c r="S10" s="85" t="str">
        <f>+'19 BALANCE GENERAL'!S10</f>
        <v>DIC-31</v>
      </c>
      <c r="U10" s="85" t="str">
        <f>+'19 BALANCE GENERAL'!U10</f>
        <v>DIC-31</v>
      </c>
      <c r="W10" s="85" t="str">
        <f>+'19 BALANCE GENERAL'!W10</f>
        <v>DIC-31</v>
      </c>
    </row>
    <row r="11" spans="1:24" ht="12" customHeight="1">
      <c r="C11" s="85">
        <f>+'19 BALANCE GENERAL'!C11</f>
        <v>2012</v>
      </c>
      <c r="D11" s="85"/>
      <c r="E11" s="85">
        <f>+'19 BALANCE GENERAL'!E11</f>
        <v>2011</v>
      </c>
      <c r="F11" s="85"/>
      <c r="G11" s="85">
        <f>+'19 BALANCE GENERAL'!G11</f>
        <v>2010</v>
      </c>
      <c r="H11" s="85"/>
      <c r="I11" s="85">
        <f>+'19 BALANCE GENERAL'!I11</f>
        <v>2009</v>
      </c>
      <c r="J11" s="85"/>
      <c r="K11" s="85">
        <f>+'19 BALANCE GENERAL'!K11</f>
        <v>2008</v>
      </c>
      <c r="L11" s="85"/>
      <c r="M11" s="85"/>
      <c r="N11" s="85"/>
      <c r="O11" s="85">
        <f>+C11</f>
        <v>2012</v>
      </c>
      <c r="P11" s="85"/>
      <c r="Q11" s="85">
        <f>+E11</f>
        <v>2011</v>
      </c>
      <c r="S11" s="85">
        <f>+'19 BALANCE GENERAL'!S11</f>
        <v>2010</v>
      </c>
      <c r="U11" s="85">
        <f>+'19 BALANCE GENERAL'!U11</f>
        <v>2009</v>
      </c>
      <c r="W11" s="85">
        <f>+'19 BALANCE GENERAL'!W11</f>
        <v>2008</v>
      </c>
    </row>
    <row r="12" spans="1:24">
      <c r="A12" s="18" t="s">
        <v>9</v>
      </c>
      <c r="B12" s="18" t="s">
        <v>10</v>
      </c>
      <c r="C12" s="58"/>
      <c r="D12" s="9"/>
      <c r="E12" s="58"/>
      <c r="F12" s="58"/>
      <c r="G12" s="58"/>
      <c r="H12" s="58"/>
      <c r="I12" s="58"/>
      <c r="J12" s="58"/>
      <c r="K12" s="58"/>
      <c r="L12" s="58"/>
      <c r="M12" s="18" t="s">
        <v>9</v>
      </c>
      <c r="N12" s="18" t="s">
        <v>12</v>
      </c>
      <c r="O12" s="10"/>
      <c r="P12" s="9"/>
      <c r="Q12" s="10"/>
    </row>
    <row r="13" spans="1:24">
      <c r="B13" s="10" t="s">
        <v>210</v>
      </c>
      <c r="C13" s="59">
        <f>+C14+C17+C25+C29</f>
        <v>9776915</v>
      </c>
      <c r="D13" s="42"/>
      <c r="E13" s="59">
        <f>+E14+E17+E25+E29</f>
        <v>7465740</v>
      </c>
      <c r="F13" s="44"/>
      <c r="G13" s="59">
        <f>+G14+G17+G25+G29</f>
        <v>6179751</v>
      </c>
      <c r="H13" s="44"/>
      <c r="I13" s="59">
        <f>+I14+I17+I25+I29</f>
        <v>4330259</v>
      </c>
      <c r="J13" s="44"/>
      <c r="K13" s="59">
        <f>+K14+K17+K25+K29</f>
        <v>2673913</v>
      </c>
      <c r="L13" s="44"/>
      <c r="M13" s="408"/>
      <c r="N13" s="10" t="s">
        <v>210</v>
      </c>
      <c r="O13" s="59">
        <f>O15+O19+O29+O33+O37</f>
        <v>154256</v>
      </c>
      <c r="P13" s="44"/>
      <c r="Q13" s="59">
        <f>Q15+Q19+Q29+Q33+Q37</f>
        <v>1771632</v>
      </c>
      <c r="S13" s="59">
        <f>S15+S19+S29+S33+S37</f>
        <v>1432479</v>
      </c>
      <c r="U13" s="59">
        <f>U15+U19+U29+U33+U37</f>
        <v>2755409</v>
      </c>
      <c r="W13" s="59">
        <f>W15+W19+W29+W33+W37</f>
        <v>1296001</v>
      </c>
      <c r="X13" s="441"/>
    </row>
    <row r="14" spans="1:24">
      <c r="A14" s="10">
        <v>11</v>
      </c>
      <c r="B14" s="10" t="s">
        <v>13</v>
      </c>
      <c r="C14" s="59">
        <f>SUM(C15:C16)</f>
        <v>2863714</v>
      </c>
      <c r="D14" s="42"/>
      <c r="E14" s="59">
        <f>SUM(E15:E16)</f>
        <v>3599367</v>
      </c>
      <c r="F14" s="44"/>
      <c r="G14" s="59">
        <f>SUM(G15:G16)</f>
        <v>2053860</v>
      </c>
      <c r="H14" s="44"/>
      <c r="I14" s="59">
        <f>SUM(I15:I16)</f>
        <v>944688</v>
      </c>
      <c r="J14" s="44"/>
      <c r="K14" s="59">
        <f>SUM(K15:K16)</f>
        <v>954001</v>
      </c>
      <c r="L14" s="44"/>
      <c r="M14" s="408"/>
      <c r="N14" s="10"/>
      <c r="O14" s="409"/>
      <c r="P14" s="409"/>
      <c r="Q14" s="409"/>
      <c r="S14" s="409"/>
      <c r="U14" s="409"/>
      <c r="W14" s="409"/>
    </row>
    <row r="15" spans="1:24">
      <c r="A15">
        <v>1105</v>
      </c>
      <c r="B15" t="s">
        <v>28</v>
      </c>
      <c r="C15" s="410">
        <v>593</v>
      </c>
      <c r="D15" s="411"/>
      <c r="E15" s="410">
        <v>1164</v>
      </c>
      <c r="F15" s="410"/>
      <c r="G15" s="410">
        <f>1323</f>
        <v>1323</v>
      </c>
      <c r="H15" s="410"/>
      <c r="I15" s="410">
        <v>1537</v>
      </c>
      <c r="J15" s="410"/>
      <c r="K15" s="410">
        <v>78943</v>
      </c>
      <c r="L15" s="410"/>
      <c r="M15" s="19">
        <v>23</v>
      </c>
      <c r="N15" s="10" t="s">
        <v>15</v>
      </c>
      <c r="O15" s="60">
        <f>+O16</f>
        <v>0</v>
      </c>
      <c r="P15" s="44"/>
      <c r="Q15" s="60">
        <f>+Q16</f>
        <v>0</v>
      </c>
      <c r="S15" s="60">
        <f>+S16</f>
        <v>0</v>
      </c>
      <c r="U15" s="60">
        <f>+U16</f>
        <v>0</v>
      </c>
      <c r="W15" s="60">
        <f>+W16</f>
        <v>0</v>
      </c>
    </row>
    <row r="16" spans="1:24">
      <c r="A16">
        <v>1110</v>
      </c>
      <c r="B16" t="s">
        <v>29</v>
      </c>
      <c r="C16" s="410">
        <v>2863121</v>
      </c>
      <c r="D16" s="411"/>
      <c r="E16" s="410">
        <v>3598203</v>
      </c>
      <c r="F16" s="410"/>
      <c r="G16" s="410">
        <v>2052537</v>
      </c>
      <c r="H16" s="410"/>
      <c r="I16" s="410">
        <f>113898+829253</f>
        <v>943151</v>
      </c>
      <c r="J16" s="410"/>
      <c r="K16" s="410">
        <f>826658+48400</f>
        <v>875058</v>
      </c>
      <c r="L16" s="410"/>
      <c r="M16" s="412">
        <v>2301</v>
      </c>
      <c r="N16" s="413" t="s">
        <v>104</v>
      </c>
      <c r="O16" s="414">
        <v>0</v>
      </c>
      <c r="P16" s="415"/>
      <c r="Q16" s="414">
        <v>0</v>
      </c>
      <c r="S16" s="416">
        <v>0</v>
      </c>
      <c r="T16" s="416"/>
      <c r="U16" s="416">
        <v>0</v>
      </c>
      <c r="V16" s="416"/>
      <c r="W16" s="416">
        <v>0</v>
      </c>
    </row>
    <row r="17" spans="1:24">
      <c r="A17" s="10">
        <v>14</v>
      </c>
      <c r="B17" s="10" t="s">
        <v>16</v>
      </c>
      <c r="C17" s="59">
        <f>SUM(C18:C24)</f>
        <v>6760145</v>
      </c>
      <c r="D17" s="42"/>
      <c r="E17" s="59">
        <f>SUM(E18:E24)</f>
        <v>3589211</v>
      </c>
      <c r="F17" s="44"/>
      <c r="G17" s="59">
        <f>SUM(G18:G24)</f>
        <v>3776682</v>
      </c>
      <c r="H17" s="44"/>
      <c r="I17" s="59">
        <f>SUM(I18:I24)</f>
        <v>3144459</v>
      </c>
      <c r="J17" s="44"/>
      <c r="K17" s="59">
        <f>SUM(K18:K24)</f>
        <v>1502843</v>
      </c>
      <c r="L17" s="44"/>
      <c r="M17" s="407">
        <v>2302</v>
      </c>
      <c r="N17" s="93" t="s">
        <v>106</v>
      </c>
      <c r="O17" s="410">
        <v>0</v>
      </c>
      <c r="P17" s="409"/>
      <c r="Q17" s="410">
        <v>0</v>
      </c>
      <c r="S17" s="416">
        <v>0</v>
      </c>
      <c r="T17" s="416"/>
      <c r="U17" s="416">
        <v>0</v>
      </c>
      <c r="V17" s="416"/>
      <c r="W17" s="416">
        <v>0</v>
      </c>
    </row>
    <row r="18" spans="1:24">
      <c r="A18">
        <v>1409</v>
      </c>
      <c r="B18" t="s">
        <v>89</v>
      </c>
      <c r="C18" s="410">
        <v>6076117</v>
      </c>
      <c r="D18" s="417"/>
      <c r="E18" s="410">
        <v>2974299</v>
      </c>
      <c r="F18" s="410"/>
      <c r="G18" s="410">
        <v>3691928</v>
      </c>
      <c r="H18" s="410"/>
      <c r="I18" s="410">
        <v>3382358</v>
      </c>
      <c r="J18" s="410"/>
      <c r="K18" s="410">
        <v>1554976</v>
      </c>
      <c r="L18" s="410"/>
    </row>
    <row r="19" spans="1:24">
      <c r="A19">
        <v>1413</v>
      </c>
      <c r="B19" t="s">
        <v>127</v>
      </c>
      <c r="C19" s="410">
        <v>0</v>
      </c>
      <c r="D19" s="417"/>
      <c r="E19" s="410"/>
      <c r="F19" s="410"/>
      <c r="G19" s="410"/>
      <c r="H19" s="410"/>
      <c r="I19" s="410"/>
      <c r="J19" s="410"/>
      <c r="K19" s="410">
        <v>0</v>
      </c>
      <c r="L19" s="410"/>
      <c r="M19" s="19">
        <v>24</v>
      </c>
      <c r="N19" s="10" t="s">
        <v>17</v>
      </c>
      <c r="O19" s="59">
        <f>SUM(O20:O28)</f>
        <v>148566</v>
      </c>
      <c r="P19" s="44"/>
      <c r="Q19" s="59">
        <f>SUM(Q20:Q27)</f>
        <v>1512858</v>
      </c>
      <c r="S19" s="59">
        <f>SUM(S20:S28)</f>
        <v>1127587</v>
      </c>
      <c r="U19" s="59">
        <f>SUM(U20:U28)</f>
        <v>1687403</v>
      </c>
      <c r="W19" s="59">
        <f>SUM(W20:W28)</f>
        <v>933750</v>
      </c>
      <c r="X19" s="48"/>
    </row>
    <row r="20" spans="1:24">
      <c r="A20">
        <v>1420</v>
      </c>
      <c r="B20" t="s">
        <v>30</v>
      </c>
      <c r="C20" s="410">
        <v>292182</v>
      </c>
      <c r="D20" s="417"/>
      <c r="E20" s="410">
        <v>116829</v>
      </c>
      <c r="F20" s="410"/>
      <c r="G20" s="410"/>
      <c r="H20" s="410"/>
      <c r="I20" s="410"/>
      <c r="J20" s="410"/>
      <c r="K20" s="410">
        <v>0</v>
      </c>
      <c r="L20" s="410"/>
      <c r="M20" s="407">
        <v>2401</v>
      </c>
      <c r="N20" s="93" t="s">
        <v>90</v>
      </c>
      <c r="O20" s="410">
        <v>22794</v>
      </c>
      <c r="P20" s="409"/>
      <c r="Q20" s="414">
        <v>237807</v>
      </c>
      <c r="S20" s="410">
        <v>257434</v>
      </c>
      <c r="T20" s="410"/>
      <c r="U20" s="410">
        <v>351594</v>
      </c>
      <c r="V20" s="410"/>
      <c r="W20" s="410">
        <v>177699</v>
      </c>
    </row>
    <row r="21" spans="1:24">
      <c r="A21">
        <v>1424</v>
      </c>
      <c r="B21" t="s">
        <v>128</v>
      </c>
      <c r="C21" s="410">
        <v>0</v>
      </c>
      <c r="D21" s="417"/>
      <c r="E21" s="410"/>
      <c r="F21" s="410"/>
      <c r="G21" s="410"/>
      <c r="H21" s="410"/>
      <c r="I21" s="410"/>
      <c r="J21" s="410"/>
      <c r="K21" s="410">
        <v>0</v>
      </c>
      <c r="L21" s="410"/>
      <c r="M21" s="407">
        <v>2425</v>
      </c>
      <c r="N21" s="93" t="s">
        <v>31</v>
      </c>
      <c r="O21" s="410">
        <v>35657</v>
      </c>
      <c r="P21" s="409"/>
      <c r="Q21" s="414">
        <v>39957</v>
      </c>
      <c r="S21" s="410">
        <v>42084</v>
      </c>
      <c r="T21" s="410"/>
      <c r="U21" s="410">
        <v>285947</v>
      </c>
      <c r="V21" s="410"/>
      <c r="W21" s="410">
        <v>120022</v>
      </c>
    </row>
    <row r="22" spans="1:24">
      <c r="A22">
        <v>1425</v>
      </c>
      <c r="B22" t="s">
        <v>126</v>
      </c>
      <c r="C22" s="410">
        <v>0</v>
      </c>
      <c r="D22" s="417"/>
      <c r="E22" s="410"/>
      <c r="F22" s="410"/>
      <c r="G22" s="410"/>
      <c r="H22" s="410"/>
      <c r="I22" s="410"/>
      <c r="J22" s="410"/>
      <c r="K22" s="410">
        <v>0</v>
      </c>
      <c r="L22" s="410"/>
      <c r="M22" s="407">
        <v>2436</v>
      </c>
      <c r="N22" s="93" t="s">
        <v>33</v>
      </c>
      <c r="O22" s="410">
        <v>18319</v>
      </c>
      <c r="P22" s="409"/>
      <c r="Q22" s="414">
        <v>31191</v>
      </c>
      <c r="S22" s="410">
        <v>35604</v>
      </c>
      <c r="T22" s="410"/>
      <c r="U22" s="410">
        <v>30568</v>
      </c>
      <c r="V22" s="410"/>
      <c r="W22" s="410">
        <v>34343</v>
      </c>
    </row>
    <row r="23" spans="1:24">
      <c r="A23">
        <v>1470</v>
      </c>
      <c r="B23" t="s">
        <v>32</v>
      </c>
      <c r="C23" s="410">
        <v>644259</v>
      </c>
      <c r="D23" s="411"/>
      <c r="E23" s="410">
        <f>655797</f>
        <v>655797</v>
      </c>
      <c r="F23" s="410"/>
      <c r="G23" s="410">
        <v>177662</v>
      </c>
      <c r="H23" s="410"/>
      <c r="I23" s="410">
        <v>97429</v>
      </c>
      <c r="J23" s="410"/>
      <c r="K23" s="410">
        <v>195987</v>
      </c>
      <c r="L23" s="410"/>
      <c r="M23" s="407">
        <v>2437</v>
      </c>
      <c r="N23" s="93" t="s">
        <v>108</v>
      </c>
      <c r="O23" s="414">
        <v>0</v>
      </c>
      <c r="P23" s="409"/>
      <c r="Q23" s="414">
        <v>0</v>
      </c>
      <c r="S23" s="410">
        <v>0</v>
      </c>
      <c r="T23" s="410"/>
      <c r="U23" s="410">
        <v>0</v>
      </c>
      <c r="V23" s="410"/>
      <c r="W23" s="410">
        <v>0</v>
      </c>
    </row>
    <row r="24" spans="1:24">
      <c r="A24">
        <v>1480</v>
      </c>
      <c r="B24" t="s">
        <v>34</v>
      </c>
      <c r="C24" s="410">
        <v>-252413</v>
      </c>
      <c r="D24" s="411"/>
      <c r="E24" s="410">
        <v>-157714</v>
      </c>
      <c r="F24" s="410"/>
      <c r="G24" s="410">
        <v>-92908</v>
      </c>
      <c r="H24" s="410"/>
      <c r="I24" s="410">
        <v>-335328</v>
      </c>
      <c r="J24" s="410"/>
      <c r="K24" s="410">
        <v>-248120</v>
      </c>
      <c r="L24" s="410"/>
      <c r="M24" s="407">
        <v>2440</v>
      </c>
      <c r="N24" s="93" t="s">
        <v>35</v>
      </c>
      <c r="O24" s="414">
        <v>0</v>
      </c>
      <c r="P24" s="409"/>
      <c r="Q24" s="414">
        <v>905196</v>
      </c>
      <c r="S24" s="410">
        <v>760150</v>
      </c>
      <c r="T24" s="410"/>
      <c r="U24" s="410">
        <v>760150</v>
      </c>
      <c r="V24" s="410"/>
      <c r="W24" s="410">
        <v>587005</v>
      </c>
      <c r="X24" s="48"/>
    </row>
    <row r="25" spans="1:24">
      <c r="A25" s="10">
        <v>15</v>
      </c>
      <c r="B25" s="10" t="s">
        <v>18</v>
      </c>
      <c r="C25" s="59">
        <f>SUM(C26:C27)</f>
        <v>153056</v>
      </c>
      <c r="D25" s="42"/>
      <c r="E25" s="59">
        <f>SUM(E26:E27)</f>
        <v>227005</v>
      </c>
      <c r="F25" s="44"/>
      <c r="G25" s="59">
        <f>SUM(G26:G27)</f>
        <v>301438</v>
      </c>
      <c r="H25" s="44"/>
      <c r="I25" s="59">
        <f>SUM(I26:I27)</f>
        <v>172405</v>
      </c>
      <c r="J25" s="44"/>
      <c r="K25" s="59">
        <f>SUM(K26:K27)</f>
        <v>151132</v>
      </c>
      <c r="L25" s="44"/>
      <c r="M25" s="407">
        <v>2450</v>
      </c>
      <c r="N25" s="93" t="s">
        <v>36</v>
      </c>
      <c r="O25" s="410">
        <v>71796</v>
      </c>
      <c r="P25" s="409"/>
      <c r="Q25" s="414">
        <v>297897</v>
      </c>
      <c r="S25" s="410">
        <v>30373</v>
      </c>
      <c r="T25" s="410"/>
      <c r="U25" s="410">
        <v>254355</v>
      </c>
      <c r="V25" s="410"/>
      <c r="W25" s="410">
        <v>7998</v>
      </c>
      <c r="X25" s="48"/>
    </row>
    <row r="26" spans="1:24">
      <c r="A26">
        <v>1518</v>
      </c>
      <c r="B26" t="s">
        <v>38</v>
      </c>
      <c r="C26" s="414">
        <v>161111</v>
      </c>
      <c r="D26" s="411"/>
      <c r="E26" s="410">
        <f>229063+4814</f>
        <v>233877</v>
      </c>
      <c r="F26" s="410"/>
      <c r="G26" s="410">
        <f>189394+121514</f>
        <v>310908</v>
      </c>
      <c r="H26" s="410"/>
      <c r="I26" s="410">
        <f>173284+4319</f>
        <v>177603</v>
      </c>
      <c r="J26" s="410"/>
      <c r="K26" s="410">
        <v>155806</v>
      </c>
      <c r="L26" s="410"/>
      <c r="M26" s="407">
        <v>2455</v>
      </c>
      <c r="N26" s="93" t="s">
        <v>37</v>
      </c>
      <c r="O26" s="410">
        <v>0</v>
      </c>
      <c r="P26" s="409"/>
      <c r="Q26" s="410">
        <v>810</v>
      </c>
      <c r="S26" s="410">
        <v>1942</v>
      </c>
      <c r="T26" s="410"/>
      <c r="U26" s="410">
        <v>4789</v>
      </c>
      <c r="V26" s="410"/>
      <c r="W26" s="410">
        <v>6683</v>
      </c>
    </row>
    <row r="27" spans="1:24">
      <c r="A27">
        <v>1580</v>
      </c>
      <c r="B27" t="s">
        <v>39</v>
      </c>
      <c r="C27" s="410">
        <v>-8055</v>
      </c>
      <c r="D27" s="411"/>
      <c r="E27" s="410">
        <v>-6872</v>
      </c>
      <c r="F27" s="410"/>
      <c r="G27" s="410">
        <v>-9470</v>
      </c>
      <c r="H27" s="410"/>
      <c r="I27" s="410">
        <v>-5198</v>
      </c>
      <c r="J27" s="410"/>
      <c r="K27" s="410">
        <v>-4674</v>
      </c>
      <c r="L27" s="410"/>
      <c r="M27" s="93">
        <v>2490</v>
      </c>
      <c r="N27" s="93" t="s">
        <v>124</v>
      </c>
      <c r="O27" s="410">
        <v>0</v>
      </c>
      <c r="P27" s="410"/>
      <c r="Q27" s="410">
        <v>0</v>
      </c>
      <c r="S27" s="410">
        <v>0</v>
      </c>
      <c r="T27" s="410"/>
      <c r="U27" s="410">
        <v>0</v>
      </c>
      <c r="V27" s="410"/>
      <c r="W27" s="410">
        <v>0</v>
      </c>
    </row>
    <row r="28" spans="1:24">
      <c r="C28" s="410"/>
      <c r="D28" s="411"/>
      <c r="E28" s="410"/>
      <c r="F28" s="410"/>
      <c r="G28" s="410"/>
      <c r="H28" s="410"/>
      <c r="I28" s="410"/>
      <c r="J28" s="410"/>
      <c r="K28" s="410"/>
      <c r="L28" s="410"/>
      <c r="M28" s="407">
        <v>2460</v>
      </c>
      <c r="N28" s="93" t="s">
        <v>7</v>
      </c>
      <c r="O28" s="410">
        <v>0</v>
      </c>
      <c r="Q28" s="410">
        <v>0</v>
      </c>
      <c r="S28" s="410">
        <v>0</v>
      </c>
      <c r="T28" s="410"/>
      <c r="U28" s="410">
        <v>0</v>
      </c>
      <c r="V28" s="410"/>
      <c r="W28" s="410">
        <v>0</v>
      </c>
    </row>
    <row r="29" spans="1:24">
      <c r="A29" s="10">
        <v>19</v>
      </c>
      <c r="B29" s="10" t="s">
        <v>20</v>
      </c>
      <c r="C29" s="59">
        <f>SUM(C30:C31)-C32</f>
        <v>0</v>
      </c>
      <c r="D29" s="411"/>
      <c r="E29" s="59">
        <f>SUM(E30:E31)-E32</f>
        <v>50157</v>
      </c>
      <c r="F29" s="44"/>
      <c r="G29" s="59">
        <f>SUM(G30:G31)-G32</f>
        <v>47771</v>
      </c>
      <c r="H29" s="44"/>
      <c r="I29" s="59">
        <f>SUM(I30:I31)-I32</f>
        <v>68707</v>
      </c>
      <c r="J29" s="44"/>
      <c r="K29" s="59">
        <f>SUM(K30:K31)-K32</f>
        <v>65937</v>
      </c>
      <c r="L29" s="44"/>
      <c r="M29" s="19">
        <v>25</v>
      </c>
      <c r="N29" s="10" t="s">
        <v>19</v>
      </c>
      <c r="O29" s="59">
        <f>SUM(O30:O31)</f>
        <v>0</v>
      </c>
      <c r="P29" s="65"/>
      <c r="Q29" s="59">
        <f>SUM(Q30:Q32)</f>
        <v>0</v>
      </c>
      <c r="S29" s="59">
        <f>SUM(S30:S31)</f>
        <v>2999</v>
      </c>
      <c r="U29" s="59">
        <f>SUM(U30:U31)</f>
        <v>550453</v>
      </c>
      <c r="W29" s="59">
        <f>SUM(W30:W31)</f>
        <v>48628</v>
      </c>
    </row>
    <row r="30" spans="1:24">
      <c r="A30">
        <v>1905</v>
      </c>
      <c r="B30" t="s">
        <v>41</v>
      </c>
      <c r="C30" s="410"/>
      <c r="D30" s="411"/>
      <c r="E30" s="410">
        <v>50157</v>
      </c>
      <c r="F30" s="410"/>
      <c r="G30" s="410">
        <v>47771</v>
      </c>
      <c r="H30" s="410"/>
      <c r="I30" s="410">
        <v>68707</v>
      </c>
      <c r="J30" s="410"/>
      <c r="K30" s="410">
        <v>65937</v>
      </c>
      <c r="L30" s="410"/>
      <c r="M30" s="407">
        <v>2505</v>
      </c>
      <c r="N30" s="93" t="s">
        <v>40</v>
      </c>
      <c r="O30" s="410"/>
      <c r="P30" s="409"/>
      <c r="Q30" s="410">
        <v>0</v>
      </c>
      <c r="S30" s="410">
        <v>2316</v>
      </c>
      <c r="T30" s="410"/>
      <c r="U30" s="410">
        <v>406493</v>
      </c>
      <c r="V30" s="410"/>
      <c r="W30" s="410">
        <v>47458</v>
      </c>
    </row>
    <row r="31" spans="1:24">
      <c r="A31">
        <v>1996</v>
      </c>
      <c r="B31" t="s">
        <v>113</v>
      </c>
      <c r="C31" s="410"/>
      <c r="E31" s="410"/>
      <c r="F31" s="410"/>
      <c r="G31" s="410">
        <v>0</v>
      </c>
      <c r="H31" s="410"/>
      <c r="I31" s="410">
        <v>0</v>
      </c>
      <c r="J31" s="410"/>
      <c r="K31" s="410">
        <v>0</v>
      </c>
      <c r="L31" s="410"/>
      <c r="M31" s="407">
        <v>2510</v>
      </c>
      <c r="N31" s="93" t="s">
        <v>42</v>
      </c>
      <c r="O31" s="410"/>
      <c r="P31" s="409"/>
      <c r="Q31" s="410">
        <v>0</v>
      </c>
      <c r="S31" s="410">
        <v>683</v>
      </c>
      <c r="T31" s="410"/>
      <c r="U31" s="410">
        <v>143960</v>
      </c>
      <c r="V31" s="410"/>
      <c r="W31" s="410">
        <v>1170</v>
      </c>
    </row>
    <row r="32" spans="1:24">
      <c r="A32">
        <v>1997</v>
      </c>
      <c r="B32" t="s">
        <v>114</v>
      </c>
      <c r="C32" s="410"/>
      <c r="D32" s="410"/>
      <c r="E32" s="410">
        <v>0</v>
      </c>
      <c r="F32" s="410"/>
      <c r="G32" s="410">
        <v>0</v>
      </c>
      <c r="H32" s="410"/>
      <c r="I32" s="410">
        <v>0</v>
      </c>
      <c r="J32" s="410"/>
      <c r="K32" s="410">
        <v>0</v>
      </c>
      <c r="L32" s="410"/>
      <c r="O32" s="419"/>
    </row>
    <row r="33" spans="1:23">
      <c r="M33" s="19">
        <v>27</v>
      </c>
      <c r="N33" s="10" t="s">
        <v>21</v>
      </c>
      <c r="O33" s="59">
        <f>SUM(O34:O36)</f>
        <v>0</v>
      </c>
      <c r="P33" s="44"/>
      <c r="Q33" s="60">
        <f>SUM(Q34:Q36)</f>
        <v>253531</v>
      </c>
      <c r="S33" s="59">
        <f>SUM(S34:S36)</f>
        <v>255514</v>
      </c>
      <c r="U33" s="59">
        <f>SUM(U34:U36)</f>
        <v>180724</v>
      </c>
      <c r="W33" s="59">
        <f>SUM(W34:W36)</f>
        <v>208379</v>
      </c>
    </row>
    <row r="34" spans="1:23">
      <c r="B34" s="10" t="s">
        <v>211</v>
      </c>
      <c r="C34" s="59">
        <f>C35+C37+C44+C56</f>
        <v>39965333</v>
      </c>
      <c r="D34" s="42"/>
      <c r="E34" s="59">
        <f>E35+E37+E44+E56</f>
        <v>39364700</v>
      </c>
      <c r="F34" s="44"/>
      <c r="G34" s="59">
        <f>G35+G37+G44+G56</f>
        <v>8462576</v>
      </c>
      <c r="H34" s="44"/>
      <c r="I34" s="59">
        <f>I35+I37+I44+I56</f>
        <v>8565474</v>
      </c>
      <c r="J34" s="44"/>
      <c r="K34" s="59">
        <f>K35+K37+K44+K56</f>
        <v>8448842</v>
      </c>
      <c r="L34" s="44"/>
      <c r="M34" s="407">
        <v>2710</v>
      </c>
      <c r="N34" s="93" t="s">
        <v>44</v>
      </c>
      <c r="O34" s="410">
        <v>0</v>
      </c>
      <c r="P34" s="410"/>
      <c r="Q34" s="414">
        <v>121000</v>
      </c>
      <c r="R34" s="410"/>
      <c r="S34" s="410">
        <v>140105</v>
      </c>
      <c r="T34" s="410"/>
      <c r="U34" s="410">
        <v>0</v>
      </c>
      <c r="V34" s="410"/>
      <c r="W34" s="410">
        <v>0</v>
      </c>
    </row>
    <row r="35" spans="1:23">
      <c r="A35" s="10">
        <v>12</v>
      </c>
      <c r="B35" s="10" t="s">
        <v>14</v>
      </c>
      <c r="C35" s="59">
        <f>+C36</f>
        <v>15965</v>
      </c>
      <c r="E35" s="59">
        <f>+E36</f>
        <v>15965</v>
      </c>
      <c r="F35" s="44"/>
      <c r="G35" s="59">
        <f>+G36</f>
        <v>15965</v>
      </c>
      <c r="H35" s="44"/>
      <c r="I35" s="59">
        <f>+I36</f>
        <v>16593</v>
      </c>
      <c r="J35" s="44"/>
      <c r="K35" s="59">
        <f>+K36</f>
        <v>16593</v>
      </c>
      <c r="L35" s="44"/>
      <c r="M35" s="407">
        <v>2715</v>
      </c>
      <c r="N35" s="93" t="s">
        <v>46</v>
      </c>
      <c r="O35" s="410">
        <v>0</v>
      </c>
      <c r="P35" s="410"/>
      <c r="Q35" s="414">
        <v>64259</v>
      </c>
      <c r="R35" s="410"/>
      <c r="S35" s="410">
        <v>51886</v>
      </c>
      <c r="T35" s="410"/>
      <c r="U35" s="410">
        <v>122850</v>
      </c>
      <c r="V35" s="410"/>
      <c r="W35" s="410">
        <v>131813</v>
      </c>
    </row>
    <row r="36" spans="1:23">
      <c r="A36">
        <v>1207</v>
      </c>
      <c r="B36" t="s">
        <v>111</v>
      </c>
      <c r="C36" s="410">
        <v>15965</v>
      </c>
      <c r="E36" s="410">
        <v>15965</v>
      </c>
      <c r="F36" s="410"/>
      <c r="G36" s="410">
        <v>15965</v>
      </c>
      <c r="H36" s="410"/>
      <c r="I36" s="410">
        <v>16593</v>
      </c>
      <c r="J36" s="410"/>
      <c r="K36" s="410">
        <f>16593</f>
        <v>16593</v>
      </c>
      <c r="L36" s="410"/>
      <c r="M36" s="407">
        <v>2790</v>
      </c>
      <c r="N36" s="93" t="s">
        <v>369</v>
      </c>
      <c r="O36" s="410">
        <v>0</v>
      </c>
      <c r="P36" s="410"/>
      <c r="Q36" s="414">
        <v>68272</v>
      </c>
      <c r="R36" s="410"/>
      <c r="S36" s="410">
        <v>63523</v>
      </c>
      <c r="T36" s="410"/>
      <c r="U36" s="410">
        <v>57874</v>
      </c>
      <c r="V36" s="410"/>
      <c r="W36" s="410">
        <v>76566</v>
      </c>
    </row>
    <row r="37" spans="1:23">
      <c r="A37" s="10">
        <v>14</v>
      </c>
      <c r="B37" s="10" t="s">
        <v>16</v>
      </c>
      <c r="C37" s="79">
        <f>SUM(C38:C43)</f>
        <v>0</v>
      </c>
      <c r="D37" s="420"/>
      <c r="E37" s="79">
        <f>SUM(E38:E43)</f>
        <v>0</v>
      </c>
      <c r="F37" s="192"/>
      <c r="G37" s="79">
        <f>SUM(G38:G43)</f>
        <v>0</v>
      </c>
      <c r="H37" s="192"/>
      <c r="I37" s="79">
        <f>SUM(I38:I43)</f>
        <v>0</v>
      </c>
      <c r="J37" s="192"/>
      <c r="K37" s="79">
        <f>SUM(K39:K43)</f>
        <v>248120</v>
      </c>
      <c r="L37" s="192"/>
      <c r="M37" s="19">
        <v>29</v>
      </c>
      <c r="N37" s="10" t="s">
        <v>116</v>
      </c>
      <c r="O37" s="59">
        <f>SUM(O38:O39)</f>
        <v>5690</v>
      </c>
      <c r="P37" s="44"/>
      <c r="Q37" s="60">
        <f>SUM(Q38:Q39)</f>
        <v>5243</v>
      </c>
      <c r="S37" s="59">
        <f>SUM(S38:S39)</f>
        <v>46379</v>
      </c>
      <c r="U37" s="59">
        <f>SUM(U38:U39)</f>
        <v>336829</v>
      </c>
      <c r="W37" s="59">
        <f>SUM(W38:W39)</f>
        <v>105244</v>
      </c>
    </row>
    <row r="38" spans="1:23">
      <c r="A38">
        <v>1409</v>
      </c>
      <c r="B38" t="s">
        <v>89</v>
      </c>
      <c r="C38" s="410">
        <v>0</v>
      </c>
      <c r="E38" s="410">
        <v>0</v>
      </c>
      <c r="F38" s="421"/>
      <c r="G38" s="421"/>
      <c r="H38" s="421"/>
      <c r="I38" s="421"/>
      <c r="J38" s="421"/>
      <c r="L38" s="421"/>
      <c r="M38" s="407">
        <v>2905</v>
      </c>
      <c r="N38" s="93" t="s">
        <v>829</v>
      </c>
      <c r="O38" s="410">
        <v>5690</v>
      </c>
      <c r="P38" s="409"/>
      <c r="Q38" s="410">
        <v>5243</v>
      </c>
      <c r="S38" s="410">
        <v>46379</v>
      </c>
      <c r="U38" s="410">
        <v>336829</v>
      </c>
      <c r="W38" s="410">
        <v>105244</v>
      </c>
    </row>
    <row r="39" spans="1:23">
      <c r="A39" s="16">
        <v>1413</v>
      </c>
      <c r="B39" s="16" t="s">
        <v>214</v>
      </c>
      <c r="C39" s="410">
        <v>0</v>
      </c>
      <c r="D39" s="410"/>
      <c r="E39" s="410">
        <v>0</v>
      </c>
      <c r="F39" s="410"/>
      <c r="G39" s="410"/>
      <c r="H39" s="410"/>
      <c r="I39" s="410"/>
      <c r="J39" s="410"/>
      <c r="K39" s="410">
        <v>0</v>
      </c>
      <c r="L39" s="410"/>
    </row>
    <row r="40" spans="1:23">
      <c r="A40" s="16">
        <v>1420</v>
      </c>
      <c r="B40" s="16" t="s">
        <v>30</v>
      </c>
      <c r="C40" s="410">
        <v>0</v>
      </c>
      <c r="E40" s="410">
        <v>0</v>
      </c>
      <c r="F40" s="410"/>
      <c r="G40" s="410"/>
      <c r="H40" s="410"/>
      <c r="I40" s="410"/>
      <c r="J40" s="410"/>
      <c r="K40" s="410">
        <v>0</v>
      </c>
      <c r="L40" s="410"/>
      <c r="M40" s="422"/>
      <c r="N40" s="10" t="s">
        <v>211</v>
      </c>
      <c r="O40" s="59">
        <f>SUM(O41+O46)</f>
        <v>957816</v>
      </c>
      <c r="P40" s="44"/>
      <c r="Q40" s="59">
        <f>SUM(Q41+Q46)</f>
        <v>803933</v>
      </c>
      <c r="S40" s="59">
        <f>SUM(S41+S46)</f>
        <v>1591210</v>
      </c>
      <c r="U40" s="59">
        <f>SUM(U41+U46)</f>
        <v>1601134</v>
      </c>
      <c r="W40" s="59">
        <f>SUM(W41+W46)</f>
        <v>1601059</v>
      </c>
    </row>
    <row r="41" spans="1:23">
      <c r="A41">
        <v>1470</v>
      </c>
      <c r="B41" t="s">
        <v>32</v>
      </c>
      <c r="C41" s="410">
        <v>0</v>
      </c>
      <c r="D41" s="410"/>
      <c r="E41" s="410">
        <v>0</v>
      </c>
      <c r="F41" s="410"/>
      <c r="G41" s="721"/>
      <c r="H41" s="410"/>
      <c r="I41" s="410"/>
      <c r="J41" s="410"/>
      <c r="K41" s="421">
        <v>248120</v>
      </c>
      <c r="L41" s="410"/>
      <c r="M41" s="10">
        <v>24</v>
      </c>
      <c r="N41" s="10" t="s">
        <v>133</v>
      </c>
      <c r="O41" s="59">
        <f>SUM(O42:O44)</f>
        <v>0</v>
      </c>
      <c r="P41" s="409"/>
      <c r="Q41" s="59">
        <f>SUM(Q42:Q44)</f>
        <v>0</v>
      </c>
      <c r="S41" s="59">
        <f>SUM(S42:S44)</f>
        <v>0</v>
      </c>
      <c r="U41" s="59">
        <f>SUM(U42:U44)</f>
        <v>0</v>
      </c>
      <c r="W41" s="59">
        <f>SUM(W42:W44)</f>
        <v>0</v>
      </c>
    </row>
    <row r="42" spans="1:23">
      <c r="A42">
        <v>1424</v>
      </c>
      <c r="B42" t="s">
        <v>128</v>
      </c>
      <c r="C42" s="410">
        <v>0</v>
      </c>
      <c r="D42" s="410"/>
      <c r="E42" s="410">
        <v>0</v>
      </c>
      <c r="F42" s="410"/>
      <c r="G42" s="721"/>
      <c r="H42" s="410"/>
      <c r="I42" s="410"/>
      <c r="J42" s="410"/>
      <c r="K42" s="410">
        <v>0</v>
      </c>
      <c r="L42" s="410"/>
      <c r="M42" s="93">
        <v>2425</v>
      </c>
      <c r="N42" s="93" t="s">
        <v>31</v>
      </c>
      <c r="O42" s="410">
        <v>0</v>
      </c>
      <c r="Q42" s="423">
        <v>0</v>
      </c>
      <c r="S42" s="93">
        <v>0</v>
      </c>
      <c r="U42" s="93">
        <v>0</v>
      </c>
      <c r="W42" s="93">
        <v>0</v>
      </c>
    </row>
    <row r="43" spans="1:23">
      <c r="A43">
        <v>1480</v>
      </c>
      <c r="B43" t="s">
        <v>132</v>
      </c>
      <c r="C43" s="410">
        <v>0</v>
      </c>
      <c r="E43" s="410">
        <v>0</v>
      </c>
      <c r="F43" s="410"/>
      <c r="G43" s="410">
        <v>0</v>
      </c>
      <c r="H43" s="410"/>
      <c r="I43" s="410"/>
      <c r="J43" s="410"/>
      <c r="K43" s="410">
        <v>0</v>
      </c>
      <c r="L43" s="410"/>
      <c r="M43" s="93">
        <v>2450</v>
      </c>
      <c r="N43" s="93" t="s">
        <v>134</v>
      </c>
      <c r="O43" s="410">
        <v>0</v>
      </c>
      <c r="Q43" s="418">
        <v>0</v>
      </c>
      <c r="S43" s="93">
        <v>0</v>
      </c>
      <c r="U43" s="93">
        <v>0</v>
      </c>
      <c r="W43" s="93">
        <v>0</v>
      </c>
    </row>
    <row r="44" spans="1:23">
      <c r="A44" s="10">
        <v>16</v>
      </c>
      <c r="B44" s="10" t="s">
        <v>23</v>
      </c>
      <c r="C44" s="59">
        <f>SUM(C45:C55)</f>
        <v>4901658</v>
      </c>
      <c r="D44" s="42"/>
      <c r="E44" s="59">
        <f>SUM(E45:E55)</f>
        <v>3942250</v>
      </c>
      <c r="F44" s="44"/>
      <c r="G44" s="59">
        <f>SUM(G45:G55)</f>
        <v>3909207</v>
      </c>
      <c r="H44" s="44"/>
      <c r="I44" s="59">
        <f>SUM(I45:I55)</f>
        <v>4112427</v>
      </c>
      <c r="J44" s="44"/>
      <c r="K44" s="59">
        <f>SUM(K45:K55)</f>
        <v>4217058</v>
      </c>
      <c r="L44" s="44"/>
      <c r="M44" s="93">
        <v>2490</v>
      </c>
      <c r="N44" s="93" t="s">
        <v>135</v>
      </c>
      <c r="O44" s="410">
        <v>0</v>
      </c>
      <c r="Q44" s="424">
        <v>0</v>
      </c>
      <c r="S44" s="93">
        <v>0</v>
      </c>
      <c r="U44" s="93">
        <v>0</v>
      </c>
      <c r="W44" s="93">
        <v>0</v>
      </c>
    </row>
    <row r="45" spans="1:23">
      <c r="A45">
        <v>1605</v>
      </c>
      <c r="B45" t="s">
        <v>50</v>
      </c>
      <c r="C45" s="410">
        <v>892</v>
      </c>
      <c r="D45" s="417"/>
      <c r="E45" s="410">
        <v>892</v>
      </c>
      <c r="F45" s="410"/>
      <c r="G45" s="410">
        <v>892</v>
      </c>
      <c r="H45" s="410"/>
      <c r="I45" s="410">
        <v>892</v>
      </c>
      <c r="J45" s="410"/>
      <c r="K45" s="410">
        <v>892</v>
      </c>
      <c r="L45" s="410"/>
      <c r="O45" s="410">
        <v>0</v>
      </c>
      <c r="Q45" s="93">
        <v>0</v>
      </c>
      <c r="S45" s="93">
        <v>0</v>
      </c>
      <c r="U45" s="93">
        <v>0</v>
      </c>
      <c r="W45" s="93">
        <v>0</v>
      </c>
    </row>
    <row r="46" spans="1:23">
      <c r="A46">
        <v>1635</v>
      </c>
      <c r="B46" t="s">
        <v>123</v>
      </c>
      <c r="C46" s="410">
        <v>22925</v>
      </c>
      <c r="E46" s="410">
        <v>53484</v>
      </c>
      <c r="F46" s="410"/>
      <c r="G46" s="410">
        <v>12670</v>
      </c>
      <c r="H46" s="410"/>
      <c r="I46" s="410">
        <v>20253</v>
      </c>
      <c r="J46" s="410"/>
      <c r="K46" s="410">
        <v>27437</v>
      </c>
      <c r="L46" s="410"/>
      <c r="M46" s="19">
        <v>25</v>
      </c>
      <c r="N46" s="10" t="s">
        <v>19</v>
      </c>
      <c r="O46" s="63">
        <f>SUM(O47:O48)</f>
        <v>957816</v>
      </c>
      <c r="P46" s="44"/>
      <c r="Q46" s="63">
        <f>+Q47+Q48</f>
        <v>803933</v>
      </c>
      <c r="S46" s="63">
        <f>S47</f>
        <v>1591210</v>
      </c>
      <c r="U46" s="63">
        <f>U47</f>
        <v>1601134</v>
      </c>
      <c r="W46" s="63">
        <f>W47</f>
        <v>1601059</v>
      </c>
    </row>
    <row r="47" spans="1:23">
      <c r="A47">
        <v>1636</v>
      </c>
      <c r="B47" t="s">
        <v>225</v>
      </c>
      <c r="C47" s="410">
        <v>820198</v>
      </c>
      <c r="E47" s="410">
        <f>106884+14812</f>
        <v>121696</v>
      </c>
      <c r="F47" s="410"/>
      <c r="G47" s="410">
        <v>15256</v>
      </c>
      <c r="H47" s="410"/>
      <c r="I47" s="410">
        <v>58000</v>
      </c>
      <c r="J47" s="410"/>
      <c r="K47" s="410">
        <v>58000</v>
      </c>
      <c r="M47" s="93">
        <v>2510</v>
      </c>
      <c r="N47" s="93" t="s">
        <v>224</v>
      </c>
      <c r="O47" s="410">
        <v>0</v>
      </c>
      <c r="P47" s="410"/>
      <c r="Q47" s="410">
        <v>0</v>
      </c>
      <c r="R47" s="410"/>
      <c r="S47" s="410">
        <v>1591210</v>
      </c>
      <c r="T47" s="410"/>
      <c r="U47" s="410">
        <v>1601134</v>
      </c>
      <c r="V47" s="410"/>
      <c r="W47" s="410">
        <v>1601059</v>
      </c>
    </row>
    <row r="48" spans="1:23">
      <c r="A48">
        <v>1640</v>
      </c>
      <c r="B48" t="s">
        <v>51</v>
      </c>
      <c r="C48" s="410">
        <v>3759658</v>
      </c>
      <c r="D48" s="411"/>
      <c r="E48" s="410">
        <v>3759658</v>
      </c>
      <c r="F48" s="410"/>
      <c r="G48" s="410">
        <v>3759658</v>
      </c>
      <c r="H48" s="410"/>
      <c r="I48" s="410">
        <v>3759658</v>
      </c>
      <c r="J48" s="410"/>
      <c r="K48" s="410">
        <v>3759658</v>
      </c>
      <c r="L48" s="410"/>
      <c r="M48" s="93">
        <v>2710</v>
      </c>
      <c r="N48" s="93" t="s">
        <v>826</v>
      </c>
      <c r="O48" s="410">
        <v>957816</v>
      </c>
      <c r="Q48" s="410">
        <v>803933</v>
      </c>
      <c r="R48" s="410"/>
      <c r="S48" s="410"/>
      <c r="T48" s="410"/>
      <c r="U48" s="410"/>
      <c r="V48" s="410"/>
      <c r="W48" s="410"/>
    </row>
    <row r="49" spans="1:23">
      <c r="A49">
        <v>1655</v>
      </c>
      <c r="B49" t="s">
        <v>52</v>
      </c>
      <c r="C49" s="410">
        <f>187322+143533</f>
        <v>330855</v>
      </c>
      <c r="D49" s="411"/>
      <c r="E49" s="410">
        <f>191002+143533</f>
        <v>334535</v>
      </c>
      <c r="F49" s="410"/>
      <c r="G49" s="410">
        <f>143533+199609</f>
        <v>343142</v>
      </c>
      <c r="H49" s="410"/>
      <c r="I49" s="410">
        <f>143533+210929</f>
        <v>354462</v>
      </c>
      <c r="J49" s="410"/>
      <c r="K49" s="410">
        <f>143533+192082</f>
        <v>335615</v>
      </c>
      <c r="L49" s="410"/>
      <c r="N49" s="18" t="s">
        <v>196</v>
      </c>
      <c r="O49" s="63">
        <f>+O13+O40</f>
        <v>1112072</v>
      </c>
      <c r="P49" s="43"/>
      <c r="Q49" s="63">
        <f>+Q40+Q13</f>
        <v>2575565</v>
      </c>
      <c r="S49" s="63">
        <f>+S40+S13</f>
        <v>3023689</v>
      </c>
      <c r="U49" s="63">
        <f>+U40+U13</f>
        <v>4356543</v>
      </c>
      <c r="W49" s="63">
        <f>+W40+W13</f>
        <v>2897060</v>
      </c>
    </row>
    <row r="50" spans="1:23">
      <c r="A50">
        <v>1660</v>
      </c>
      <c r="B50" t="s">
        <v>53</v>
      </c>
      <c r="C50" s="410">
        <v>461216</v>
      </c>
      <c r="D50" s="411"/>
      <c r="E50" s="410">
        <v>298451</v>
      </c>
      <c r="F50" s="410"/>
      <c r="G50" s="410">
        <v>302751</v>
      </c>
      <c r="H50" s="410"/>
      <c r="I50" s="410">
        <v>323758</v>
      </c>
      <c r="J50" s="410"/>
      <c r="K50" s="410">
        <v>321877</v>
      </c>
      <c r="L50" s="410"/>
    </row>
    <row r="51" spans="1:23">
      <c r="A51">
        <v>1665</v>
      </c>
      <c r="B51" t="s">
        <v>54</v>
      </c>
      <c r="C51" s="410">
        <v>722900</v>
      </c>
      <c r="D51" s="411"/>
      <c r="E51" s="410">
        <v>740119</v>
      </c>
      <c r="F51" s="410"/>
      <c r="G51" s="410">
        <v>748494</v>
      </c>
      <c r="H51" s="410"/>
      <c r="I51" s="410">
        <v>806798</v>
      </c>
      <c r="J51" s="410"/>
      <c r="K51" s="410">
        <v>759478</v>
      </c>
      <c r="L51" s="410"/>
      <c r="N51" s="18" t="s">
        <v>197</v>
      </c>
      <c r="O51" s="59">
        <f>+O53</f>
        <v>48630176</v>
      </c>
      <c r="P51" s="44"/>
      <c r="Q51" s="59">
        <f>+Q53</f>
        <v>44254875</v>
      </c>
      <c r="S51" s="59">
        <f>+S53</f>
        <v>11618638</v>
      </c>
      <c r="U51" s="59">
        <f>+U53</f>
        <v>8539190</v>
      </c>
      <c r="W51" s="59">
        <f>+W53</f>
        <v>8225695</v>
      </c>
    </row>
    <row r="52" spans="1:23">
      <c r="A52">
        <v>1670</v>
      </c>
      <c r="B52" t="s">
        <v>55</v>
      </c>
      <c r="C52" s="410">
        <v>519301</v>
      </c>
      <c r="D52" s="411"/>
      <c r="E52" s="410">
        <v>461431</v>
      </c>
      <c r="F52" s="410"/>
      <c r="G52" s="410">
        <v>452587</v>
      </c>
      <c r="H52" s="410"/>
      <c r="I52" s="410">
        <v>512116</v>
      </c>
      <c r="J52" s="410"/>
      <c r="K52" s="410">
        <v>481862</v>
      </c>
      <c r="L52" s="410"/>
    </row>
    <row r="53" spans="1:23">
      <c r="A53">
        <v>1675</v>
      </c>
      <c r="B53" t="s">
        <v>56</v>
      </c>
      <c r="C53" s="410">
        <v>304025</v>
      </c>
      <c r="D53" s="411"/>
      <c r="E53" s="410">
        <v>91025</v>
      </c>
      <c r="F53" s="410"/>
      <c r="G53" s="410">
        <v>101792</v>
      </c>
      <c r="H53" s="410"/>
      <c r="I53" s="410">
        <v>101792</v>
      </c>
      <c r="J53" s="410"/>
      <c r="K53" s="410">
        <v>98555</v>
      </c>
      <c r="L53" s="410"/>
      <c r="M53" s="77">
        <v>32</v>
      </c>
      <c r="N53" s="10" t="s">
        <v>64</v>
      </c>
      <c r="O53" s="59">
        <f>SUM(O54:O62)</f>
        <v>48630176</v>
      </c>
      <c r="P53" s="44"/>
      <c r="Q53" s="59">
        <f>SUM(Q54:Q62)</f>
        <v>44254875</v>
      </c>
      <c r="S53" s="59">
        <f>SUM(S54:S62)</f>
        <v>11618638</v>
      </c>
      <c r="U53" s="59">
        <f>SUM(U54:U62)</f>
        <v>8539190</v>
      </c>
      <c r="W53" s="59">
        <f>SUM(W54:W62)</f>
        <v>8225695</v>
      </c>
    </row>
    <row r="54" spans="1:23">
      <c r="A54">
        <v>1680</v>
      </c>
      <c r="B54" t="s">
        <v>57</v>
      </c>
      <c r="C54" s="410">
        <v>140376</v>
      </c>
      <c r="D54" s="411"/>
      <c r="E54" s="410">
        <f>142022+1</f>
        <v>142023</v>
      </c>
      <c r="F54" s="410"/>
      <c r="G54" s="410">
        <v>144744</v>
      </c>
      <c r="H54" s="410"/>
      <c r="I54" s="410">
        <f>156552</f>
        <v>156552</v>
      </c>
      <c r="J54" s="410"/>
      <c r="K54" s="410">
        <v>156016</v>
      </c>
      <c r="L54" s="410"/>
      <c r="M54" s="94">
        <v>3208</v>
      </c>
      <c r="N54" s="93" t="s">
        <v>59</v>
      </c>
      <c r="O54" s="410">
        <v>9770572</v>
      </c>
      <c r="P54" s="409"/>
      <c r="Q54" s="410">
        <f>9288794</f>
        <v>9288794</v>
      </c>
      <c r="R54" s="419"/>
      <c r="S54" s="410">
        <v>4849702</v>
      </c>
      <c r="T54" s="410"/>
      <c r="U54" s="410">
        <v>4535972</v>
      </c>
      <c r="V54" s="410"/>
      <c r="W54" s="410">
        <v>177665</v>
      </c>
    </row>
    <row r="55" spans="1:23">
      <c r="A55">
        <v>1685</v>
      </c>
      <c r="B55" t="s">
        <v>58</v>
      </c>
      <c r="C55" s="410">
        <v>-2180688</v>
      </c>
      <c r="D55" s="411"/>
      <c r="E55" s="410">
        <v>-2061064</v>
      </c>
      <c r="F55" s="410"/>
      <c r="G55" s="410">
        <v>-1972779</v>
      </c>
      <c r="H55" s="410"/>
      <c r="I55" s="410">
        <v>-1981854</v>
      </c>
      <c r="J55" s="410"/>
      <c r="K55" s="410">
        <v>-1782332</v>
      </c>
      <c r="L55" s="410"/>
      <c r="M55" s="94">
        <v>3225</v>
      </c>
      <c r="N55" s="93" t="s">
        <v>65</v>
      </c>
      <c r="O55" s="410">
        <v>0</v>
      </c>
      <c r="P55" s="409"/>
      <c r="Q55" s="410">
        <v>0</v>
      </c>
      <c r="S55" s="410">
        <v>0</v>
      </c>
      <c r="T55" s="410"/>
      <c r="U55" s="410">
        <v>0</v>
      </c>
      <c r="V55" s="410"/>
      <c r="W55" s="410">
        <v>3453136</v>
      </c>
    </row>
    <row r="56" spans="1:23">
      <c r="A56" s="10">
        <v>19</v>
      </c>
      <c r="B56" s="10" t="s">
        <v>20</v>
      </c>
      <c r="C56" s="60">
        <f>SUM(C57:C63)</f>
        <v>35047710</v>
      </c>
      <c r="D56" s="59"/>
      <c r="E56" s="60">
        <f>SUM(E57:E63)</f>
        <v>35406485</v>
      </c>
      <c r="F56" s="193"/>
      <c r="G56" s="60">
        <f>SUM(G57:G63)</f>
        <v>4537404</v>
      </c>
      <c r="H56" s="193"/>
      <c r="I56" s="60">
        <f>SUM(I57:I63)</f>
        <v>4436454</v>
      </c>
      <c r="J56" s="193"/>
      <c r="K56" s="60">
        <f>SUM(K57:K63)</f>
        <v>3967071</v>
      </c>
      <c r="L56" s="193"/>
      <c r="M56" s="94">
        <v>3230</v>
      </c>
      <c r="N56" s="93" t="s">
        <v>60</v>
      </c>
      <c r="O56" s="410">
        <v>4444881</v>
      </c>
      <c r="P56" s="409"/>
      <c r="Q56" s="410">
        <v>551358</v>
      </c>
      <c r="S56" s="410">
        <v>3078820</v>
      </c>
      <c r="T56" s="410"/>
      <c r="U56" s="410">
        <v>313494</v>
      </c>
      <c r="V56" s="410"/>
      <c r="W56" s="410">
        <v>905170</v>
      </c>
    </row>
    <row r="57" spans="1:23">
      <c r="A57">
        <v>1905</v>
      </c>
      <c r="B57" s="93" t="s">
        <v>367</v>
      </c>
      <c r="C57" s="410">
        <v>0</v>
      </c>
      <c r="D57" s="411"/>
      <c r="E57" s="410">
        <v>0</v>
      </c>
      <c r="F57" s="410"/>
      <c r="G57" s="410">
        <v>0</v>
      </c>
      <c r="H57" s="410"/>
      <c r="I57" s="410">
        <v>0</v>
      </c>
      <c r="J57" s="410"/>
      <c r="K57" s="410">
        <v>340994</v>
      </c>
      <c r="L57" s="410"/>
      <c r="M57" s="94">
        <v>3235</v>
      </c>
      <c r="N57" s="93" t="s">
        <v>62</v>
      </c>
      <c r="O57" s="410">
        <v>111305</v>
      </c>
      <c r="P57" s="409"/>
      <c r="Q57" s="410">
        <v>111305</v>
      </c>
      <c r="R57" s="419"/>
      <c r="S57" s="410">
        <v>111305</v>
      </c>
      <c r="T57" s="410"/>
      <c r="U57" s="410">
        <v>111305</v>
      </c>
      <c r="V57" s="410"/>
      <c r="W57" s="410">
        <v>111305</v>
      </c>
    </row>
    <row r="58" spans="1:23">
      <c r="A58">
        <v>1910</v>
      </c>
      <c r="B58" t="s">
        <v>43</v>
      </c>
      <c r="C58" s="414">
        <v>680614</v>
      </c>
      <c r="D58" s="411"/>
      <c r="E58" s="414">
        <v>1009359</v>
      </c>
      <c r="F58" s="414"/>
      <c r="G58" s="414">
        <v>865909</v>
      </c>
      <c r="H58" s="414"/>
      <c r="I58" s="414">
        <f>816877+2</f>
        <v>816879</v>
      </c>
      <c r="J58" s="414"/>
      <c r="K58" s="414">
        <v>0</v>
      </c>
      <c r="L58" s="414"/>
      <c r="M58" s="94">
        <v>3240</v>
      </c>
      <c r="N58" s="93" t="s">
        <v>61</v>
      </c>
      <c r="O58" s="410">
        <v>34303418</v>
      </c>
      <c r="P58" s="409"/>
      <c r="Q58" s="410">
        <v>34303418</v>
      </c>
      <c r="R58" s="419"/>
      <c r="S58" s="410">
        <v>3578811</v>
      </c>
      <c r="T58" s="410"/>
      <c r="U58" s="410">
        <v>3578183</v>
      </c>
      <c r="V58" s="410"/>
      <c r="W58" s="410">
        <v>3578183</v>
      </c>
    </row>
    <row r="59" spans="1:23">
      <c r="A59">
        <v>1950</v>
      </c>
      <c r="B59" t="s">
        <v>45</v>
      </c>
      <c r="C59" s="414">
        <v>0</v>
      </c>
      <c r="D59" s="411"/>
      <c r="E59" s="414">
        <v>0</v>
      </c>
      <c r="F59" s="414"/>
      <c r="G59" s="414">
        <v>0</v>
      </c>
      <c r="H59" s="414"/>
      <c r="I59" s="414">
        <v>0</v>
      </c>
      <c r="J59" s="414"/>
      <c r="K59" s="414">
        <v>0</v>
      </c>
      <c r="L59" s="414"/>
      <c r="M59" s="94">
        <v>3245</v>
      </c>
      <c r="N59" s="93" t="s">
        <v>66</v>
      </c>
      <c r="O59" s="410">
        <v>0</v>
      </c>
      <c r="P59" s="409"/>
      <c r="Q59" s="410">
        <v>0</v>
      </c>
      <c r="S59" s="410">
        <v>0</v>
      </c>
      <c r="T59" s="410"/>
      <c r="U59" s="410">
        <v>0</v>
      </c>
      <c r="V59" s="410"/>
      <c r="W59" s="410">
        <v>0</v>
      </c>
    </row>
    <row r="60" spans="1:23">
      <c r="A60">
        <v>1955</v>
      </c>
      <c r="B60" t="s">
        <v>131</v>
      </c>
      <c r="C60" s="410">
        <v>0</v>
      </c>
      <c r="E60" s="410">
        <v>0</v>
      </c>
      <c r="F60" s="410"/>
      <c r="G60" s="410">
        <v>0</v>
      </c>
      <c r="H60" s="410"/>
      <c r="I60" s="410">
        <v>0</v>
      </c>
      <c r="J60" s="410"/>
      <c r="K60" s="410">
        <v>0</v>
      </c>
      <c r="L60" s="410"/>
      <c r="M60" s="94">
        <v>3250</v>
      </c>
      <c r="N60" s="93" t="s">
        <v>63</v>
      </c>
      <c r="O60" s="410">
        <v>0</v>
      </c>
      <c r="P60" s="409"/>
      <c r="Q60" s="410">
        <v>0</v>
      </c>
      <c r="S60" s="410">
        <v>0</v>
      </c>
      <c r="T60" s="410"/>
      <c r="U60" s="410">
        <v>0</v>
      </c>
      <c r="V60" s="410"/>
      <c r="W60" s="410">
        <v>0</v>
      </c>
    </row>
    <row r="61" spans="1:23">
      <c r="A61">
        <v>1970</v>
      </c>
      <c r="B61" t="s">
        <v>47</v>
      </c>
      <c r="C61" s="410">
        <v>174885</v>
      </c>
      <c r="D61" s="411"/>
      <c r="E61" s="410">
        <v>174885</v>
      </c>
      <c r="F61" s="410"/>
      <c r="G61" s="410">
        <v>159886</v>
      </c>
      <c r="H61" s="410"/>
      <c r="I61" s="410">
        <v>101886</v>
      </c>
      <c r="J61" s="410"/>
      <c r="K61" s="410">
        <v>101886</v>
      </c>
      <c r="L61" s="410"/>
      <c r="M61" s="94">
        <v>3255</v>
      </c>
      <c r="N61" s="93" t="s">
        <v>67</v>
      </c>
      <c r="O61" s="410">
        <v>0</v>
      </c>
      <c r="P61" s="409"/>
      <c r="Q61" s="410">
        <v>0</v>
      </c>
      <c r="S61" s="410">
        <v>0</v>
      </c>
      <c r="T61" s="410"/>
      <c r="U61" s="410">
        <v>236</v>
      </c>
      <c r="V61" s="410"/>
      <c r="W61" s="410">
        <v>236</v>
      </c>
    </row>
    <row r="62" spans="1:23">
      <c r="A62">
        <v>1975</v>
      </c>
      <c r="B62" t="s">
        <v>48</v>
      </c>
      <c r="C62" s="410">
        <v>-111207</v>
      </c>
      <c r="D62" s="411"/>
      <c r="E62" s="410">
        <v>-81177</v>
      </c>
      <c r="F62" s="410"/>
      <c r="G62" s="410">
        <v>-67202</v>
      </c>
      <c r="H62" s="410"/>
      <c r="I62" s="410">
        <v>-60494</v>
      </c>
      <c r="J62" s="410"/>
      <c r="K62" s="410">
        <v>-53991</v>
      </c>
      <c r="L62" s="410"/>
      <c r="M62" s="93">
        <v>3258</v>
      </c>
      <c r="N62" s="93" t="s">
        <v>125</v>
      </c>
      <c r="O62" s="410">
        <v>0</v>
      </c>
      <c r="Q62" s="410">
        <v>0</v>
      </c>
      <c r="S62" s="410">
        <v>0</v>
      </c>
      <c r="T62" s="410"/>
      <c r="U62" s="410">
        <v>0</v>
      </c>
      <c r="V62" s="410"/>
      <c r="W62" s="410">
        <v>0</v>
      </c>
    </row>
    <row r="63" spans="1:23" ht="13.8" thickBot="1">
      <c r="A63">
        <v>1999</v>
      </c>
      <c r="B63" t="s">
        <v>49</v>
      </c>
      <c r="C63" s="410">
        <v>34303418</v>
      </c>
      <c r="D63" s="411"/>
      <c r="E63" s="410">
        <v>34303418</v>
      </c>
      <c r="F63" s="410"/>
      <c r="G63" s="410">
        <v>3578811</v>
      </c>
      <c r="H63" s="410"/>
      <c r="I63" s="410">
        <v>3578183</v>
      </c>
      <c r="J63" s="410"/>
      <c r="K63" s="410">
        <v>3578182</v>
      </c>
      <c r="L63" s="410"/>
      <c r="N63" s="10" t="s">
        <v>212</v>
      </c>
      <c r="O63" s="41">
        <f>+O49+O51</f>
        <v>49742248</v>
      </c>
      <c r="P63" s="44"/>
      <c r="Q63" s="41">
        <f>+Q49+Q51</f>
        <v>46830440</v>
      </c>
      <c r="S63" s="41">
        <f>+S49+S51</f>
        <v>14642327</v>
      </c>
      <c r="U63" s="41">
        <f>+U49+U51</f>
        <v>12895733</v>
      </c>
      <c r="W63" s="41">
        <f>+W49+W51</f>
        <v>11122755</v>
      </c>
    </row>
    <row r="64" spans="1:23" ht="14.4" thickTop="1" thickBot="1">
      <c r="B64" s="10" t="s">
        <v>213</v>
      </c>
      <c r="C64" s="41">
        <f>+C13+C34</f>
        <v>49742248</v>
      </c>
      <c r="D64" s="42"/>
      <c r="E64" s="41">
        <f>+E13+E34</f>
        <v>46830440</v>
      </c>
      <c r="F64" s="44"/>
      <c r="G64" s="41">
        <f>+G13+G34</f>
        <v>14642327</v>
      </c>
      <c r="H64" s="44"/>
      <c r="I64" s="41">
        <f>+I13+I34</f>
        <v>12895733</v>
      </c>
      <c r="J64" s="44"/>
      <c r="K64" s="41">
        <f>+K13+K34</f>
        <v>11122755</v>
      </c>
      <c r="L64" s="44"/>
    </row>
    <row r="65" spans="1:23" ht="13.8" thickTop="1">
      <c r="B65" s="10" t="s">
        <v>109</v>
      </c>
      <c r="C65" s="425">
        <f>SUM(C66:C71)</f>
        <v>4552956</v>
      </c>
      <c r="D65" s="411"/>
      <c r="E65" s="425">
        <f>SUM(E66:E71)</f>
        <v>5298480</v>
      </c>
      <c r="F65" s="409"/>
      <c r="G65" s="425">
        <f>SUM(G66:G71)</f>
        <v>3979649</v>
      </c>
      <c r="H65" s="409"/>
      <c r="I65" s="425">
        <f>SUM(I66:I71)</f>
        <v>864296</v>
      </c>
      <c r="J65" s="409"/>
      <c r="K65" s="425">
        <f>SUM(K66:K71)</f>
        <v>1176058</v>
      </c>
      <c r="L65" s="409"/>
    </row>
    <row r="66" spans="1:23">
      <c r="A66">
        <v>8120</v>
      </c>
      <c r="B66" t="s">
        <v>120</v>
      </c>
      <c r="C66" s="410"/>
      <c r="D66" s="410"/>
      <c r="E66" s="410"/>
      <c r="F66" s="410"/>
      <c r="G66" s="410">
        <v>0</v>
      </c>
      <c r="H66" s="410"/>
      <c r="I66" s="410">
        <v>0</v>
      </c>
      <c r="J66" s="410"/>
      <c r="K66" s="410">
        <v>0</v>
      </c>
      <c r="L66" s="410"/>
      <c r="N66" s="10" t="s">
        <v>217</v>
      </c>
      <c r="O66" s="425">
        <f>SUM(O68:O70)</f>
        <v>1107885</v>
      </c>
      <c r="P66" s="409"/>
      <c r="Q66" s="425">
        <f>SUM(Q68:Q70)</f>
        <v>1107885</v>
      </c>
      <c r="S66" s="425">
        <f>SUM(S68:S70)</f>
        <v>1164441</v>
      </c>
      <c r="U66" s="425">
        <f>SUM(U68:U70)</f>
        <v>30785</v>
      </c>
      <c r="W66" s="425">
        <f>SUM(W68:W70)</f>
        <v>30785</v>
      </c>
    </row>
    <row r="67" spans="1:23">
      <c r="A67">
        <v>8315</v>
      </c>
      <c r="B67" t="s">
        <v>226</v>
      </c>
      <c r="C67" s="410"/>
      <c r="D67" s="410"/>
      <c r="E67" s="410"/>
      <c r="G67" s="410">
        <v>0</v>
      </c>
      <c r="I67" s="410">
        <v>0</v>
      </c>
      <c r="J67" s="410"/>
      <c r="K67" s="410">
        <v>0</v>
      </c>
      <c r="N67" s="419"/>
      <c r="O67" s="410"/>
      <c r="P67" s="410"/>
      <c r="Q67" s="410"/>
      <c r="R67" s="410"/>
      <c r="S67" s="410"/>
      <c r="T67" s="410"/>
      <c r="U67" s="410"/>
      <c r="V67" s="410"/>
      <c r="W67" s="410"/>
    </row>
    <row r="68" spans="1:23">
      <c r="A68">
        <v>8333</v>
      </c>
      <c r="B68" t="s">
        <v>6</v>
      </c>
      <c r="C68" s="410">
        <v>1140589</v>
      </c>
      <c r="D68" s="410"/>
      <c r="E68" s="410">
        <v>156621</v>
      </c>
      <c r="F68" s="410"/>
      <c r="G68" s="410">
        <v>243560</v>
      </c>
      <c r="H68" s="410"/>
      <c r="I68" s="410">
        <v>42372</v>
      </c>
      <c r="J68" s="410"/>
      <c r="K68" s="410">
        <v>2752</v>
      </c>
      <c r="L68" s="410"/>
      <c r="M68" s="93">
        <v>9120</v>
      </c>
      <c r="N68" s="93" t="s">
        <v>122</v>
      </c>
      <c r="O68" s="410">
        <v>0</v>
      </c>
      <c r="P68" s="410"/>
      <c r="Q68" s="410">
        <v>0</v>
      </c>
      <c r="R68" s="410"/>
      <c r="S68" s="410">
        <v>0</v>
      </c>
      <c r="T68" s="410"/>
      <c r="U68" s="410">
        <v>0</v>
      </c>
      <c r="V68" s="410"/>
      <c r="W68" s="410">
        <v>0</v>
      </c>
    </row>
    <row r="69" spans="1:23">
      <c r="A69">
        <v>8390</v>
      </c>
      <c r="B69" t="s">
        <v>209</v>
      </c>
      <c r="C69" s="410">
        <f>3386119+26248</f>
        <v>3412367</v>
      </c>
      <c r="D69" s="410"/>
      <c r="E69" s="410">
        <f>5063678+78181</f>
        <v>5141859</v>
      </c>
      <c r="F69" s="410"/>
      <c r="G69" s="410">
        <f>3657908+78181</f>
        <v>3736089</v>
      </c>
      <c r="H69" s="410"/>
      <c r="I69" s="410">
        <f>78181+743743</f>
        <v>821924</v>
      </c>
      <c r="J69" s="410"/>
      <c r="K69" s="410">
        <f>1015672+157634</f>
        <v>1173306</v>
      </c>
      <c r="L69" s="410"/>
      <c r="M69" s="407">
        <v>93</v>
      </c>
      <c r="N69" s="93" t="s">
        <v>366</v>
      </c>
      <c r="O69" s="410">
        <v>0</v>
      </c>
      <c r="P69" s="410"/>
      <c r="Q69" s="410">
        <v>0</v>
      </c>
      <c r="R69" s="410"/>
      <c r="S69" s="410">
        <v>56556</v>
      </c>
      <c r="T69" s="410"/>
      <c r="U69" s="410">
        <v>30785</v>
      </c>
      <c r="V69" s="410"/>
      <c r="W69" s="410">
        <v>30785</v>
      </c>
    </row>
    <row r="70" spans="1:23">
      <c r="A70">
        <v>8905</v>
      </c>
      <c r="B70" t="s">
        <v>121</v>
      </c>
      <c r="C70" s="410"/>
      <c r="D70" s="410"/>
      <c r="E70" s="410"/>
      <c r="F70" s="410"/>
      <c r="G70" s="410">
        <v>0</v>
      </c>
      <c r="H70" s="410"/>
      <c r="I70" s="410">
        <v>0</v>
      </c>
      <c r="J70" s="410"/>
      <c r="K70" s="410">
        <v>0</v>
      </c>
      <c r="L70" s="410"/>
      <c r="M70" s="407">
        <v>9905</v>
      </c>
      <c r="N70" s="93" t="s">
        <v>115</v>
      </c>
      <c r="O70" s="410">
        <v>1107885</v>
      </c>
      <c r="P70" s="410"/>
      <c r="Q70" s="410">
        <v>1107885</v>
      </c>
      <c r="R70" s="410"/>
      <c r="S70" s="410">
        <v>1107885</v>
      </c>
      <c r="T70" s="410"/>
      <c r="U70" s="410"/>
      <c r="V70" s="410"/>
      <c r="W70" s="410">
        <v>0</v>
      </c>
    </row>
    <row r="71" spans="1:23">
      <c r="A71">
        <v>8915</v>
      </c>
      <c r="B71" t="s">
        <v>110</v>
      </c>
      <c r="C71" s="410"/>
      <c r="D71" s="410"/>
      <c r="E71" s="410"/>
      <c r="F71" s="410"/>
      <c r="G71" s="410">
        <v>0</v>
      </c>
      <c r="H71" s="410"/>
      <c r="I71" s="410">
        <v>0</v>
      </c>
      <c r="J71" s="410"/>
      <c r="K71" s="410">
        <v>0</v>
      </c>
      <c r="L71" s="410"/>
      <c r="M71" s="407"/>
      <c r="O71" s="410"/>
      <c r="P71" s="410"/>
      <c r="Q71" s="410"/>
      <c r="R71" s="410"/>
      <c r="S71" s="410"/>
      <c r="T71" s="410"/>
      <c r="U71" s="410"/>
      <c r="V71" s="410"/>
      <c r="W71" s="410"/>
    </row>
    <row r="72" spans="1:23">
      <c r="C72" s="410">
        <f>+C64-O63</f>
        <v>0</v>
      </c>
      <c r="D72" s="411"/>
      <c r="E72" s="410">
        <f>+E64-Q63</f>
        <v>0</v>
      </c>
      <c r="F72" s="410"/>
      <c r="G72" s="410">
        <f>+G64-S63</f>
        <v>0</v>
      </c>
      <c r="H72" s="410"/>
      <c r="I72" s="410">
        <f>+I64-U63</f>
        <v>0</v>
      </c>
      <c r="J72" s="410"/>
      <c r="K72" s="410">
        <f>+K64-W63</f>
        <v>0</v>
      </c>
      <c r="L72" s="410"/>
      <c r="M72" s="407"/>
      <c r="O72" s="410"/>
      <c r="P72" s="409"/>
      <c r="Q72" s="410"/>
    </row>
    <row r="73" spans="1:23">
      <c r="C73" s="426"/>
      <c r="O73" s="418"/>
    </row>
    <row r="74" spans="1:23">
      <c r="B74" t="s">
        <v>102</v>
      </c>
      <c r="M74" s="93" t="s">
        <v>98</v>
      </c>
      <c r="O74" s="418"/>
      <c r="P74" s="418"/>
      <c r="Q74" s="418"/>
      <c r="R74" s="418"/>
      <c r="S74" s="418"/>
      <c r="T74" s="418"/>
      <c r="U74" s="418"/>
      <c r="V74" s="418"/>
      <c r="W74" s="418"/>
    </row>
    <row r="75" spans="1:23">
      <c r="B75" s="93" t="s">
        <v>230</v>
      </c>
      <c r="M75" s="93" t="s">
        <v>231</v>
      </c>
    </row>
    <row r="77" spans="1:23">
      <c r="C77" s="426"/>
    </row>
    <row r="79" spans="1:23">
      <c r="B79" t="s">
        <v>88</v>
      </c>
      <c r="M79" s="93" t="s">
        <v>103</v>
      </c>
    </row>
    <row r="80" spans="1:23">
      <c r="B80" s="93" t="s">
        <v>231</v>
      </c>
      <c r="M80" s="93" t="s">
        <v>230</v>
      </c>
    </row>
    <row r="81" spans="1:13">
      <c r="B81" s="94" t="s">
        <v>232</v>
      </c>
      <c r="M81" s="93" t="s">
        <v>232</v>
      </c>
    </row>
    <row r="85" spans="1:13">
      <c r="A85" s="427" t="s">
        <v>733</v>
      </c>
      <c r="B85" s="427"/>
      <c r="C85" s="428"/>
      <c r="D85" s="429"/>
      <c r="E85" s="428"/>
      <c r="F85" s="428"/>
      <c r="G85" s="428"/>
      <c r="H85" s="428"/>
      <c r="I85" s="428"/>
    </row>
  </sheetData>
  <phoneticPr fontId="0" type="noConversion"/>
  <printOptions horizontalCentered="1"/>
  <pageMargins left="0.47244094488188981" right="0.27559055118110237" top="0.43307086614173229" bottom="0.59055118110236227" header="0.19685039370078741" footer="0.39370078740157483"/>
  <pageSetup scale="43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69"/>
  <sheetViews>
    <sheetView topLeftCell="A12" workbookViewId="0">
      <selection activeCell="J42" sqref="J42"/>
    </sheetView>
  </sheetViews>
  <sheetFormatPr baseColWidth="10" defaultRowHeight="13.2"/>
  <cols>
    <col min="1" max="1" width="7.44140625" bestFit="1" customWidth="1"/>
    <col min="2" max="2" width="38.6640625" style="8" customWidth="1"/>
    <col min="3" max="3" width="8" style="8" hidden="1" customWidth="1"/>
    <col min="4" max="4" width="7.33203125" style="8" hidden="1" customWidth="1"/>
    <col min="5" max="5" width="12" hidden="1" customWidth="1"/>
    <col min="6" max="6" width="13.109375" customWidth="1"/>
    <col min="7" max="7" width="3.109375" style="8" customWidth="1"/>
    <col min="8" max="8" width="13.109375" customWidth="1"/>
    <col min="9" max="9" width="3.88671875" customWidth="1"/>
    <col min="11" max="11" width="3.109375" customWidth="1"/>
    <col min="13" max="13" width="3.88671875" customWidth="1"/>
  </cols>
  <sheetData>
    <row r="1" spans="1:14" ht="14.4">
      <c r="B1" s="195"/>
      <c r="C1" s="195"/>
    </row>
    <row r="4" spans="1:14">
      <c r="A4" s="8"/>
      <c r="E4" s="8"/>
      <c r="F4" s="8"/>
      <c r="H4" s="8"/>
    </row>
    <row r="5" spans="1:14">
      <c r="A5" s="7" t="s">
        <v>380</v>
      </c>
      <c r="B5" s="7"/>
      <c r="C5" s="7"/>
      <c r="D5" s="7"/>
      <c r="E5" s="6"/>
      <c r="F5" s="7"/>
      <c r="G5" s="7"/>
      <c r="H5" s="6"/>
    </row>
    <row r="6" spans="1:14">
      <c r="A6" s="7" t="str">
        <f>+'19 BALANCE GENERAL'!A5</f>
        <v>EMPRESA SOCIAL DEL ESTADO  HOSPITAL PSIQUIATRICO SAN CAMILO</v>
      </c>
      <c r="B6" s="7"/>
      <c r="C6" s="7"/>
      <c r="D6" s="7"/>
      <c r="E6" s="6"/>
      <c r="F6" s="7"/>
      <c r="G6" s="7"/>
      <c r="H6" s="7"/>
    </row>
    <row r="7" spans="1:14">
      <c r="A7" s="7" t="s">
        <v>68</v>
      </c>
      <c r="B7" s="7"/>
      <c r="C7" s="7"/>
      <c r="D7" s="7"/>
      <c r="E7" s="6"/>
      <c r="F7" s="7"/>
      <c r="G7" s="7"/>
      <c r="H7" s="7"/>
    </row>
    <row r="8" spans="1:14">
      <c r="A8" s="7" t="str">
        <f>+'19 BALANCE GENERAL'!A7</f>
        <v>AL 31 DE DICIEMBRE DE 2008 a 2012</v>
      </c>
      <c r="B8" s="7"/>
      <c r="C8" s="7"/>
      <c r="D8" s="7"/>
      <c r="E8" s="6"/>
      <c r="F8" s="7"/>
      <c r="G8" s="7"/>
      <c r="H8" s="7"/>
    </row>
    <row r="9" spans="1:14">
      <c r="A9" s="7" t="s">
        <v>385</v>
      </c>
      <c r="B9" s="7"/>
      <c r="C9" s="7"/>
      <c r="D9" s="7"/>
      <c r="E9" s="6"/>
      <c r="F9" s="6"/>
      <c r="G9" s="6"/>
      <c r="H9" s="6"/>
    </row>
    <row r="10" spans="1:14">
      <c r="A10" s="9"/>
      <c r="B10" s="9"/>
      <c r="C10" s="9"/>
      <c r="D10" s="9"/>
      <c r="E10" s="8"/>
      <c r="F10" s="8"/>
      <c r="H10" s="8"/>
    </row>
    <row r="11" spans="1:14">
      <c r="A11" s="5" t="s">
        <v>9</v>
      </c>
      <c r="B11" s="12" t="s">
        <v>69</v>
      </c>
      <c r="C11" s="12"/>
      <c r="D11" s="12"/>
      <c r="E11" s="8"/>
      <c r="F11" s="87" t="str">
        <f>+'19 BALANCE GENERAL'!C10</f>
        <v>DIC 31</v>
      </c>
      <c r="G11" s="88"/>
      <c r="H11" s="87" t="str">
        <f>+'19 BALANCE GENERAL'!E10</f>
        <v>DIC-31</v>
      </c>
      <c r="J11" s="87" t="str">
        <f>+'19 BALANCE GENERAL'!G10</f>
        <v>DIC-31</v>
      </c>
      <c r="L11" s="87" t="str">
        <f>+'19 BALANCE GENERAL'!I10</f>
        <v>DIC-31</v>
      </c>
      <c r="N11" s="87" t="str">
        <f>+'19 BALANCE GENERAL'!K10</f>
        <v>DIC-31</v>
      </c>
    </row>
    <row r="12" spans="1:14">
      <c r="A12" s="5"/>
      <c r="B12" s="5"/>
      <c r="C12" s="5"/>
      <c r="D12" s="5"/>
      <c r="E12" s="35"/>
      <c r="F12" s="87">
        <f>+'19 BALANCE GENERAL'!C11</f>
        <v>2012</v>
      </c>
      <c r="G12" s="88"/>
      <c r="H12" s="87">
        <f>+'19 BALANCE GENERAL'!E11</f>
        <v>2011</v>
      </c>
      <c r="J12" s="87">
        <f>+'19 BALANCE GENERAL'!G11</f>
        <v>2010</v>
      </c>
      <c r="L12" s="87">
        <f>+'19 BALANCE GENERAL'!I11</f>
        <v>2009</v>
      </c>
      <c r="N12" s="87">
        <f>+'19 BALANCE GENERAL'!K11</f>
        <v>2008</v>
      </c>
    </row>
    <row r="13" spans="1:14">
      <c r="A13" s="5"/>
      <c r="B13" s="5"/>
      <c r="C13" s="5"/>
      <c r="D13" s="5"/>
      <c r="E13" s="35"/>
      <c r="F13" s="5"/>
      <c r="G13" s="5"/>
      <c r="H13" s="5"/>
    </row>
    <row r="14" spans="1:14">
      <c r="A14" s="8"/>
      <c r="E14" s="35"/>
      <c r="F14" s="15" t="s">
        <v>70</v>
      </c>
      <c r="G14" s="4"/>
      <c r="H14" s="15" t="s">
        <v>70</v>
      </c>
      <c r="I14" s="8"/>
      <c r="J14" s="15" t="s">
        <v>70</v>
      </c>
      <c r="L14" s="15" t="s">
        <v>70</v>
      </c>
      <c r="N14" s="15" t="s">
        <v>70</v>
      </c>
    </row>
    <row r="15" spans="1:14">
      <c r="A15" s="11"/>
      <c r="B15" s="9" t="s">
        <v>218</v>
      </c>
      <c r="E15" s="8"/>
      <c r="F15" s="45">
        <f>SUM(F16:F20)</f>
        <v>12513165</v>
      </c>
      <c r="G15" s="42"/>
      <c r="H15" s="45">
        <f>SUM(H16:H20)</f>
        <v>11618408</v>
      </c>
      <c r="I15" s="8"/>
      <c r="J15" s="45">
        <f>SUM(J16:J20)</f>
        <v>11614074</v>
      </c>
      <c r="L15" s="45">
        <f>SUM(L16:L20)</f>
        <v>10434788</v>
      </c>
      <c r="N15" s="45">
        <f>SUM(N16:N20)</f>
        <v>9953018</v>
      </c>
    </row>
    <row r="16" spans="1:14">
      <c r="A16" s="11"/>
      <c r="E16" s="8"/>
      <c r="F16" s="40"/>
      <c r="G16" s="40"/>
      <c r="H16" s="40"/>
      <c r="I16" s="8"/>
      <c r="J16" s="40"/>
      <c r="L16" s="40"/>
      <c r="N16" s="40"/>
    </row>
    <row r="17" spans="1:14">
      <c r="A17" s="66">
        <v>43</v>
      </c>
      <c r="B17" s="13" t="s">
        <v>71</v>
      </c>
      <c r="C17" s="13"/>
      <c r="D17" s="13"/>
      <c r="E17" s="13"/>
      <c r="F17" s="411">
        <v>12513165</v>
      </c>
      <c r="G17" s="411"/>
      <c r="H17" s="411">
        <v>11618408</v>
      </c>
      <c r="J17" s="411">
        <v>11614074</v>
      </c>
      <c r="L17" s="411">
        <v>10434788</v>
      </c>
      <c r="N17" s="411">
        <v>9953018</v>
      </c>
    </row>
    <row r="18" spans="1:14">
      <c r="A18" s="66">
        <v>44</v>
      </c>
      <c r="B18" s="13" t="s">
        <v>72</v>
      </c>
      <c r="C18" s="13"/>
      <c r="D18" s="13"/>
      <c r="E18" s="13"/>
      <c r="F18" s="411"/>
      <c r="G18" s="411"/>
      <c r="H18" s="411">
        <v>0</v>
      </c>
      <c r="J18" s="411">
        <v>0</v>
      </c>
      <c r="L18" s="411">
        <v>0</v>
      </c>
      <c r="N18" s="411">
        <v>0</v>
      </c>
    </row>
    <row r="19" spans="1:14">
      <c r="A19" s="68">
        <v>47</v>
      </c>
      <c r="B19" s="69" t="s">
        <v>73</v>
      </c>
      <c r="C19" s="69"/>
      <c r="D19" s="69"/>
      <c r="E19" s="69"/>
      <c r="F19" s="430"/>
      <c r="G19" s="411"/>
      <c r="H19" s="430">
        <v>0</v>
      </c>
      <c r="J19" s="411">
        <v>0</v>
      </c>
      <c r="L19" s="430">
        <v>0</v>
      </c>
      <c r="N19" s="430">
        <v>0</v>
      </c>
    </row>
    <row r="20" spans="1:14">
      <c r="A20" s="66">
        <v>57</v>
      </c>
      <c r="B20" s="13" t="s">
        <v>74</v>
      </c>
      <c r="C20" s="13"/>
      <c r="D20" s="13"/>
      <c r="E20" s="13"/>
      <c r="F20" s="411"/>
      <c r="G20" s="411"/>
      <c r="H20" s="411">
        <v>0</v>
      </c>
      <c r="J20" s="411">
        <v>0</v>
      </c>
      <c r="L20" s="411">
        <v>0</v>
      </c>
      <c r="N20" s="411">
        <v>0</v>
      </c>
    </row>
    <row r="21" spans="1:14">
      <c r="A21" s="16"/>
      <c r="B21" s="13"/>
      <c r="C21" s="13"/>
      <c r="D21" s="13"/>
      <c r="E21" s="16"/>
      <c r="F21" s="16"/>
      <c r="G21" s="13"/>
      <c r="H21" s="16"/>
      <c r="J21" s="16"/>
      <c r="L21" s="16"/>
      <c r="N21" s="16"/>
    </row>
    <row r="22" spans="1:14">
      <c r="A22" s="66"/>
      <c r="B22" s="9" t="s">
        <v>149</v>
      </c>
      <c r="C22" s="13"/>
      <c r="D22" s="13"/>
      <c r="E22" s="13"/>
      <c r="F22" s="45">
        <f>-F23</f>
        <v>-7245993</v>
      </c>
      <c r="G22" s="42"/>
      <c r="H22" s="45">
        <f>-H23</f>
        <v>-6853277</v>
      </c>
      <c r="J22" s="45">
        <f>-J23</f>
        <v>-6784458</v>
      </c>
      <c r="L22" s="45">
        <f>-L23</f>
        <v>-6682199</v>
      </c>
      <c r="N22" s="45">
        <f>-N23</f>
        <v>-6190944</v>
      </c>
    </row>
    <row r="23" spans="1:14">
      <c r="A23" s="68">
        <v>63</v>
      </c>
      <c r="B23" s="13" t="s">
        <v>75</v>
      </c>
      <c r="C23" s="13"/>
      <c r="D23" s="13"/>
      <c r="E23" s="13"/>
      <c r="F23" s="411">
        <v>7245993</v>
      </c>
      <c r="G23" s="411"/>
      <c r="H23" s="411">
        <v>6853277</v>
      </c>
      <c r="J23" s="411">
        <v>6784458</v>
      </c>
      <c r="L23" s="411">
        <v>6682199</v>
      </c>
      <c r="N23" s="411">
        <v>6190944</v>
      </c>
    </row>
    <row r="24" spans="1:14">
      <c r="A24" s="16"/>
      <c r="B24" s="13"/>
      <c r="C24" s="13"/>
      <c r="D24" s="13"/>
      <c r="E24" s="16"/>
      <c r="F24" s="16"/>
      <c r="G24" s="13"/>
      <c r="H24" s="16"/>
      <c r="J24" s="16"/>
      <c r="L24" s="16"/>
      <c r="N24" s="16"/>
    </row>
    <row r="25" spans="1:14">
      <c r="A25" s="66"/>
      <c r="B25" s="9" t="s">
        <v>219</v>
      </c>
      <c r="C25" s="13"/>
      <c r="D25" s="13"/>
      <c r="E25" s="13"/>
      <c r="F25" s="45">
        <f>SUM(F26:F27)*-1</f>
        <v>-4277287</v>
      </c>
      <c r="G25" s="42"/>
      <c r="H25" s="45">
        <f>SUM(H26:H27)*-1</f>
        <v>-3687268</v>
      </c>
      <c r="J25" s="45">
        <f>SUM(J26:J27)*-1</f>
        <v>-3300395</v>
      </c>
      <c r="L25" s="45">
        <f>SUM(L26:L27)*-1</f>
        <v>-3328132</v>
      </c>
      <c r="N25" s="45">
        <f>SUM(N26:N27)*-1</f>
        <v>-2869871</v>
      </c>
    </row>
    <row r="26" spans="1:14">
      <c r="A26" s="66">
        <v>51</v>
      </c>
      <c r="B26" s="13" t="s">
        <v>76</v>
      </c>
      <c r="C26" s="13"/>
      <c r="D26" s="13"/>
      <c r="E26" s="13"/>
      <c r="F26" s="411">
        <v>3263787</v>
      </c>
      <c r="G26" s="411"/>
      <c r="H26" s="411">
        <v>3532544</v>
      </c>
      <c r="J26" s="411">
        <v>3039831</v>
      </c>
      <c r="L26" s="411">
        <v>3154545</v>
      </c>
      <c r="N26" s="411">
        <v>2693537</v>
      </c>
    </row>
    <row r="27" spans="1:14">
      <c r="A27" s="66">
        <v>53</v>
      </c>
      <c r="B27" s="13" t="s">
        <v>4</v>
      </c>
      <c r="C27" s="13"/>
      <c r="D27" s="13"/>
      <c r="E27" s="13"/>
      <c r="F27" s="411">
        <v>1013500</v>
      </c>
      <c r="G27" s="411"/>
      <c r="H27" s="411">
        <v>154724</v>
      </c>
      <c r="J27" s="411">
        <v>260564</v>
      </c>
      <c r="L27" s="411">
        <v>173587</v>
      </c>
      <c r="N27" s="411">
        <v>176334</v>
      </c>
    </row>
    <row r="28" spans="1:14">
      <c r="A28" s="66"/>
      <c r="B28" s="13"/>
      <c r="C28" s="13"/>
      <c r="D28" s="13"/>
      <c r="E28" s="13"/>
      <c r="F28" s="67"/>
      <c r="G28" s="67"/>
      <c r="H28" s="67"/>
      <c r="J28" s="67"/>
      <c r="L28" s="67"/>
      <c r="N28" s="67"/>
    </row>
    <row r="29" spans="1:14">
      <c r="A29" s="12"/>
      <c r="B29" s="9" t="s">
        <v>220</v>
      </c>
      <c r="C29" s="9"/>
      <c r="D29" s="9"/>
      <c r="E29" s="13"/>
      <c r="F29" s="45">
        <f>+F15+F22+F25</f>
        <v>989885</v>
      </c>
      <c r="G29" s="42"/>
      <c r="H29" s="45">
        <f>+H15+H22+H25</f>
        <v>1077863</v>
      </c>
      <c r="J29" s="45">
        <f>+J15+J22+J25</f>
        <v>1529221</v>
      </c>
      <c r="L29" s="45">
        <f>+L15+L22+L25</f>
        <v>424457</v>
      </c>
      <c r="N29" s="45">
        <f>+N15+N22+N25</f>
        <v>892203</v>
      </c>
    </row>
    <row r="30" spans="1:14">
      <c r="A30" s="66"/>
      <c r="B30" s="13"/>
      <c r="C30" s="13"/>
      <c r="D30" s="13"/>
      <c r="E30" s="13"/>
      <c r="F30" s="70"/>
      <c r="G30" s="67"/>
      <c r="H30" s="70"/>
      <c r="J30" s="70"/>
      <c r="L30" s="70"/>
      <c r="N30" s="70"/>
    </row>
    <row r="31" spans="1:14">
      <c r="A31" s="66"/>
      <c r="B31" s="9" t="s">
        <v>157</v>
      </c>
      <c r="C31" s="13"/>
      <c r="D31" s="13"/>
      <c r="E31" s="13"/>
      <c r="F31" s="45">
        <f>+F32</f>
        <v>4842616</v>
      </c>
      <c r="G31" s="42"/>
      <c r="H31" s="45">
        <f>+H32</f>
        <v>2659247</v>
      </c>
      <c r="J31" s="45">
        <f>+J32</f>
        <v>2731921</v>
      </c>
      <c r="L31" s="45">
        <f>+L32</f>
        <v>1371809</v>
      </c>
      <c r="N31" s="45">
        <f>+N32</f>
        <v>553643</v>
      </c>
    </row>
    <row r="32" spans="1:14" s="10" customFormat="1">
      <c r="A32" s="66">
        <v>48</v>
      </c>
      <c r="B32" s="13" t="s">
        <v>77</v>
      </c>
      <c r="C32" s="13"/>
      <c r="D32" s="13"/>
      <c r="E32" s="13"/>
      <c r="F32" s="430">
        <v>4842616</v>
      </c>
      <c r="G32" s="411"/>
      <c r="H32" s="430">
        <v>2659247</v>
      </c>
      <c r="J32" s="430">
        <v>2731921</v>
      </c>
      <c r="L32" s="430">
        <v>1371809</v>
      </c>
      <c r="N32" s="430">
        <v>553643</v>
      </c>
    </row>
    <row r="33" spans="1:14">
      <c r="A33" s="66"/>
      <c r="B33" s="13"/>
      <c r="C33" s="13"/>
      <c r="D33" s="13"/>
      <c r="E33" s="13"/>
      <c r="F33" s="67"/>
      <c r="G33" s="67"/>
      <c r="H33" s="67"/>
      <c r="J33" s="67"/>
      <c r="L33" s="67"/>
      <c r="N33" s="67"/>
    </row>
    <row r="34" spans="1:14">
      <c r="A34" s="66"/>
      <c r="B34" s="9" t="s">
        <v>137</v>
      </c>
      <c r="C34" s="13"/>
      <c r="D34" s="13"/>
      <c r="E34" s="13"/>
      <c r="F34" s="45">
        <f>F35</f>
        <v>0</v>
      </c>
      <c r="G34" s="42"/>
      <c r="H34" s="45">
        <f>H35</f>
        <v>0</v>
      </c>
      <c r="J34" s="45">
        <f>J35</f>
        <v>0</v>
      </c>
      <c r="L34" s="45">
        <f>L35</f>
        <v>0</v>
      </c>
      <c r="N34" s="45">
        <f>N35</f>
        <v>0</v>
      </c>
    </row>
    <row r="35" spans="1:14">
      <c r="A35" s="66">
        <v>55</v>
      </c>
      <c r="B35" s="13" t="s">
        <v>138</v>
      </c>
      <c r="C35" s="13"/>
      <c r="D35" s="13"/>
      <c r="E35" s="13"/>
      <c r="F35" s="411">
        <v>0</v>
      </c>
      <c r="G35" s="411"/>
      <c r="H35" s="411">
        <v>0</v>
      </c>
      <c r="J35" s="411">
        <v>0</v>
      </c>
      <c r="L35" s="411">
        <v>0</v>
      </c>
      <c r="N35" s="411">
        <v>0</v>
      </c>
    </row>
    <row r="36" spans="1:14">
      <c r="A36" s="66"/>
      <c r="B36" s="13"/>
      <c r="C36" s="13"/>
      <c r="D36" s="13"/>
      <c r="E36" s="13"/>
      <c r="F36" s="70"/>
      <c r="G36" s="67"/>
      <c r="H36" s="70"/>
      <c r="J36" s="70"/>
      <c r="L36" s="70"/>
      <c r="N36" s="70"/>
    </row>
    <row r="37" spans="1:14">
      <c r="A37" s="66"/>
      <c r="B37" s="9" t="s">
        <v>155</v>
      </c>
      <c r="C37" s="13"/>
      <c r="D37" s="13"/>
      <c r="E37" s="13"/>
      <c r="F37" s="45">
        <f>-F38</f>
        <v>-1387620</v>
      </c>
      <c r="G37" s="42"/>
      <c r="H37" s="45">
        <f>-H38</f>
        <v>-3185752</v>
      </c>
      <c r="J37" s="45">
        <f>-J38</f>
        <v>-1182322</v>
      </c>
      <c r="L37" s="45">
        <f>-L38</f>
        <v>-1482772</v>
      </c>
      <c r="N37" s="45">
        <f>-N38</f>
        <v>-540677</v>
      </c>
    </row>
    <row r="38" spans="1:14">
      <c r="A38" s="66">
        <v>58</v>
      </c>
      <c r="B38" s="13" t="s">
        <v>78</v>
      </c>
      <c r="C38" s="13"/>
      <c r="D38" s="13"/>
      <c r="E38" s="13"/>
      <c r="F38" s="411">
        <v>1387620</v>
      </c>
      <c r="G38" s="411"/>
      <c r="H38" s="411">
        <v>3185752</v>
      </c>
      <c r="J38" s="411">
        <v>1182322</v>
      </c>
      <c r="L38" s="411">
        <v>1482772</v>
      </c>
      <c r="N38" s="411">
        <v>540677</v>
      </c>
    </row>
    <row r="39" spans="1:14">
      <c r="A39" s="66"/>
      <c r="B39" s="13"/>
      <c r="C39" s="13"/>
      <c r="D39" s="13"/>
      <c r="E39" s="13"/>
      <c r="F39" s="67"/>
      <c r="G39" s="67"/>
      <c r="H39" s="67"/>
      <c r="J39" s="67"/>
      <c r="L39" s="67"/>
      <c r="N39" s="67"/>
    </row>
    <row r="40" spans="1:14">
      <c r="A40" s="66"/>
      <c r="B40" s="9" t="s">
        <v>221</v>
      </c>
      <c r="C40" s="9"/>
      <c r="D40" s="9"/>
      <c r="E40" s="13"/>
      <c r="F40" s="46">
        <f>+F29+F31-F34+F37</f>
        <v>4444881</v>
      </c>
      <c r="G40" s="42"/>
      <c r="H40" s="46">
        <f>+H29+H31-H34+H37</f>
        <v>551358</v>
      </c>
      <c r="J40" s="46">
        <f>+J29+J31-J34+J37</f>
        <v>3078820</v>
      </c>
      <c r="L40" s="46">
        <f>+L29+L31-L34+L37</f>
        <v>313494</v>
      </c>
      <c r="N40" s="46">
        <f>+N29+N31-N34+N37</f>
        <v>905169</v>
      </c>
    </row>
    <row r="41" spans="1:14">
      <c r="A41" s="66"/>
      <c r="B41" s="13"/>
      <c r="C41" s="13"/>
      <c r="D41" s="13"/>
      <c r="E41" s="13"/>
      <c r="F41" s="84"/>
      <c r="G41" s="71"/>
      <c r="H41" s="84"/>
    </row>
    <row r="42" spans="1:14">
      <c r="A42" s="66"/>
      <c r="B42" s="13"/>
      <c r="C42" s="13"/>
      <c r="D42" s="13"/>
      <c r="E42" s="13"/>
      <c r="F42" s="71"/>
      <c r="G42" s="71"/>
      <c r="H42" s="71"/>
    </row>
    <row r="43" spans="1:14">
      <c r="A43" s="13"/>
      <c r="B43" s="13"/>
      <c r="C43" s="13"/>
      <c r="D43" s="13"/>
      <c r="E43" s="13"/>
      <c r="F43" s="13"/>
      <c r="G43" s="13"/>
      <c r="H43" s="13"/>
    </row>
    <row r="44" spans="1:14">
      <c r="A44" s="16"/>
      <c r="B44" s="13"/>
      <c r="C44" s="13"/>
      <c r="D44" s="13"/>
      <c r="E44" s="16"/>
      <c r="F44" s="83"/>
      <c r="G44" s="13"/>
      <c r="H44" s="16"/>
    </row>
    <row r="45" spans="1:14">
      <c r="A45" s="16"/>
      <c r="B45" s="13"/>
      <c r="C45" s="13"/>
      <c r="D45" s="13"/>
      <c r="E45" s="16"/>
      <c r="F45" s="83"/>
      <c r="G45" s="13"/>
      <c r="H45" s="16"/>
    </row>
    <row r="46" spans="1:14" s="10" customFormat="1">
      <c r="A46" s="13"/>
      <c r="B46" s="13"/>
      <c r="C46" s="13"/>
      <c r="D46" s="13"/>
      <c r="E46" s="13"/>
      <c r="F46" s="13"/>
      <c r="G46" s="13"/>
      <c r="H46" s="13"/>
    </row>
    <row r="47" spans="1:14">
      <c r="A47" s="13" t="s">
        <v>102</v>
      </c>
      <c r="C47" s="13"/>
      <c r="E47" s="13" t="s">
        <v>98</v>
      </c>
      <c r="F47" s="13" t="s">
        <v>88</v>
      </c>
      <c r="G47" s="13"/>
      <c r="H47" s="13"/>
    </row>
    <row r="48" spans="1:14">
      <c r="A48" s="95" t="s">
        <v>230</v>
      </c>
      <c r="C48" s="13"/>
      <c r="E48" s="95" t="s">
        <v>231</v>
      </c>
      <c r="F48" s="95" t="s">
        <v>233</v>
      </c>
      <c r="G48" s="13"/>
      <c r="H48" s="13"/>
    </row>
    <row r="49" spans="1:10">
      <c r="A49" s="16"/>
      <c r="B49" s="13"/>
      <c r="C49" s="13"/>
      <c r="D49" s="13"/>
      <c r="F49" s="95" t="s">
        <v>232</v>
      </c>
      <c r="G49" s="13"/>
      <c r="H49" s="13"/>
    </row>
    <row r="50" spans="1:10">
      <c r="I50" s="16"/>
      <c r="J50" s="16"/>
    </row>
    <row r="51" spans="1:10">
      <c r="I51" s="16"/>
      <c r="J51" s="16"/>
    </row>
    <row r="52" spans="1:10">
      <c r="A52" s="16"/>
      <c r="B52" s="13"/>
      <c r="C52" s="13"/>
      <c r="D52" s="13"/>
      <c r="F52" s="16"/>
      <c r="G52" s="13"/>
      <c r="H52" s="13"/>
      <c r="I52" s="16"/>
      <c r="J52" s="16"/>
    </row>
    <row r="53" spans="1:10">
      <c r="A53" s="16"/>
      <c r="B53" s="13"/>
      <c r="C53" s="13"/>
      <c r="D53" s="13"/>
      <c r="F53" s="16"/>
      <c r="G53" s="13"/>
      <c r="H53" s="13"/>
      <c r="I53" s="17"/>
      <c r="J53" s="16"/>
    </row>
    <row r="54" spans="1:10">
      <c r="A54" s="16"/>
      <c r="B54" s="13"/>
      <c r="C54" s="13"/>
      <c r="D54" s="13"/>
      <c r="F54" s="16"/>
      <c r="G54" s="13"/>
      <c r="H54" s="13"/>
      <c r="I54" s="17"/>
      <c r="J54" s="16"/>
    </row>
    <row r="55" spans="1:10">
      <c r="A55" s="16"/>
      <c r="B55" s="13"/>
      <c r="C55" s="13"/>
      <c r="D55" s="13"/>
      <c r="F55" s="16"/>
      <c r="G55" s="13"/>
      <c r="H55" s="13"/>
      <c r="I55" s="17"/>
      <c r="J55" s="17"/>
    </row>
    <row r="56" spans="1:10">
      <c r="C56" s="13"/>
      <c r="E56" s="13" t="s">
        <v>103</v>
      </c>
      <c r="F56" s="16"/>
      <c r="G56" s="13"/>
      <c r="H56" s="13"/>
      <c r="I56" s="17"/>
      <c r="J56" s="17"/>
    </row>
    <row r="57" spans="1:10">
      <c r="C57" s="13"/>
      <c r="E57" s="95" t="s">
        <v>230</v>
      </c>
      <c r="F57" s="16"/>
      <c r="G57" s="13"/>
      <c r="H57" s="13"/>
      <c r="I57" s="16"/>
      <c r="J57" s="17"/>
    </row>
    <row r="58" spans="1:10">
      <c r="C58" s="13"/>
      <c r="E58" s="95" t="s">
        <v>232</v>
      </c>
      <c r="F58" s="16"/>
      <c r="G58" s="13"/>
      <c r="H58" s="13"/>
      <c r="I58" s="16"/>
      <c r="J58" s="16"/>
    </row>
    <row r="59" spans="1:10">
      <c r="A59" s="13"/>
      <c r="B59" s="13"/>
      <c r="C59" s="13"/>
      <c r="D59" s="13"/>
      <c r="E59" s="13"/>
      <c r="F59" s="13"/>
      <c r="G59" s="13"/>
      <c r="H59" s="13"/>
      <c r="I59" s="17"/>
      <c r="J59" s="16"/>
    </row>
    <row r="60" spans="1:10">
      <c r="A60" s="13"/>
      <c r="B60" s="13"/>
      <c r="C60" s="13"/>
      <c r="D60" s="13"/>
      <c r="E60" s="13"/>
      <c r="F60" s="13"/>
      <c r="G60" s="13"/>
      <c r="H60" s="13"/>
      <c r="I60" s="17"/>
      <c r="J60" s="16"/>
    </row>
    <row r="61" spans="1:10">
      <c r="A61" s="13"/>
      <c r="B61" s="13"/>
      <c r="C61" s="13"/>
      <c r="D61" s="13"/>
      <c r="E61" s="13"/>
      <c r="F61" s="13"/>
      <c r="G61" s="13"/>
      <c r="H61" s="13"/>
      <c r="I61" s="17"/>
      <c r="J61" s="16"/>
    </row>
    <row r="62" spans="1:10">
      <c r="A62" s="16"/>
      <c r="B62" s="13"/>
      <c r="C62" s="13"/>
      <c r="D62" s="13"/>
      <c r="E62" s="16"/>
      <c r="F62" s="16"/>
      <c r="G62" s="13"/>
      <c r="H62" s="16"/>
      <c r="I62" s="17"/>
      <c r="J62" s="16"/>
    </row>
    <row r="63" spans="1:10">
      <c r="I63" s="17"/>
      <c r="J63" s="16"/>
    </row>
    <row r="64" spans="1:10">
      <c r="A64" s="8"/>
      <c r="E64" s="8"/>
      <c r="F64" s="8"/>
      <c r="H64" s="8"/>
    </row>
    <row r="65" spans="1:8">
      <c r="A65" s="8"/>
      <c r="E65" s="8"/>
      <c r="F65" s="8"/>
      <c r="H65" s="8"/>
    </row>
    <row r="66" spans="1:8">
      <c r="A66" s="8"/>
      <c r="E66" s="8"/>
      <c r="F66" s="8"/>
      <c r="H66" s="8"/>
    </row>
    <row r="67" spans="1:8">
      <c r="A67" s="8"/>
      <c r="E67" s="8"/>
      <c r="F67" s="8"/>
      <c r="H67" s="8"/>
    </row>
    <row r="68" spans="1:8">
      <c r="A68" s="8"/>
      <c r="E68" s="8"/>
      <c r="F68" s="8"/>
      <c r="H68" s="8"/>
    </row>
    <row r="69" spans="1:8">
      <c r="F69" s="8"/>
      <c r="H69" s="8"/>
    </row>
  </sheetData>
  <phoneticPr fontId="0" type="noConversion"/>
  <printOptions horizontalCentered="1" verticalCentered="1"/>
  <pageMargins left="0.70866141732283472" right="0.27559055118110237" top="0.51181102362204722" bottom="0.51181102362204722" header="0.51181102362204722" footer="0.27559055118110237"/>
  <pageSetup scale="9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W104"/>
  <sheetViews>
    <sheetView topLeftCell="C34" workbookViewId="0">
      <selection activeCell="C45" sqref="C45:K45"/>
    </sheetView>
  </sheetViews>
  <sheetFormatPr baseColWidth="10" defaultRowHeight="13.2"/>
  <cols>
    <col min="1" max="1" width="7.33203125" customWidth="1"/>
    <col min="2" max="2" width="54.5546875" customWidth="1"/>
    <col min="3" max="3" width="14.88671875" style="413" customWidth="1"/>
    <col min="4" max="4" width="5" style="95" customWidth="1"/>
    <col min="5" max="5" width="15.109375" style="93" customWidth="1"/>
    <col min="6" max="6" width="3.33203125" style="93" customWidth="1"/>
    <col min="7" max="7" width="12" style="93" bestFit="1" customWidth="1"/>
    <col min="8" max="8" width="3.33203125" style="93" customWidth="1"/>
    <col min="9" max="9" width="11.44140625" style="93"/>
    <col min="10" max="10" width="3.33203125" style="93" customWidth="1"/>
    <col min="11" max="11" width="11.44140625" style="93"/>
  </cols>
  <sheetData>
    <row r="1" spans="1:11" ht="14.4">
      <c r="B1" s="195"/>
      <c r="C1" s="406"/>
    </row>
    <row r="4" spans="1:11">
      <c r="A4" s="7" t="s">
        <v>382</v>
      </c>
      <c r="B4" s="1"/>
      <c r="C4" s="81"/>
      <c r="D4" s="7"/>
      <c r="E4" s="7"/>
    </row>
    <row r="5" spans="1:11">
      <c r="A5" s="7" t="str">
        <f>+'19 BALANCE GENERAL'!A5</f>
        <v>EMPRESA SOCIAL DEL ESTADO  HOSPITAL PSIQUIATRICO SAN CAMILO</v>
      </c>
      <c r="B5" s="1"/>
      <c r="C5" s="81"/>
      <c r="D5" s="7"/>
      <c r="E5" s="7"/>
    </row>
    <row r="6" spans="1:11">
      <c r="A6" s="7" t="s">
        <v>381</v>
      </c>
      <c r="B6" s="1"/>
      <c r="C6" s="81"/>
      <c r="D6" s="7"/>
      <c r="E6" s="7"/>
    </row>
    <row r="7" spans="1:11">
      <c r="A7" s="7" t="str">
        <f>+'19 BALANCE GENERAL'!A7</f>
        <v>AL 31 DE DICIEMBRE DE 2008 a 2012</v>
      </c>
      <c r="B7" s="1"/>
      <c r="C7" s="81"/>
      <c r="D7" s="7"/>
      <c r="E7" s="7"/>
    </row>
    <row r="8" spans="1:11">
      <c r="A8" s="7" t="s">
        <v>385</v>
      </c>
      <c r="B8" s="1"/>
      <c r="C8" s="431"/>
      <c r="D8" s="432"/>
      <c r="E8" s="432"/>
    </row>
    <row r="9" spans="1:11">
      <c r="A9" s="7"/>
      <c r="B9" s="1"/>
      <c r="C9" s="431"/>
      <c r="D9" s="432"/>
      <c r="E9" s="432"/>
    </row>
    <row r="10" spans="1:11">
      <c r="A10" s="5" t="s">
        <v>9</v>
      </c>
      <c r="B10" s="5" t="s">
        <v>79</v>
      </c>
      <c r="C10" s="433" t="str">
        <f>+'19 BALANCE GENERAL'!C10</f>
        <v>DIC 31</v>
      </c>
      <c r="D10" s="88"/>
      <c r="E10" s="434" t="str">
        <f>+'19 BALANCE GENERAL'!E10</f>
        <v>DIC-31</v>
      </c>
      <c r="G10" s="434" t="str">
        <f>+'19 BALANCE GENERAL'!G10</f>
        <v>DIC-31</v>
      </c>
      <c r="I10" s="434" t="str">
        <f>+'19 BALANCE GENERAL'!I10</f>
        <v>DIC-31</v>
      </c>
      <c r="K10" s="434" t="str">
        <f>+'19 BALANCE GENERAL'!K10</f>
        <v>DIC-31</v>
      </c>
    </row>
    <row r="11" spans="1:11" ht="13.5" customHeight="1">
      <c r="A11" s="5"/>
      <c r="B11" s="5"/>
      <c r="C11" s="433">
        <f>+'19 BALANCE GENERAL'!C11</f>
        <v>2012</v>
      </c>
      <c r="D11" s="88"/>
      <c r="E11" s="434">
        <f>+'19 BALANCE GENERAL'!E11</f>
        <v>2011</v>
      </c>
      <c r="G11" s="434">
        <f>+'19 BALANCE GENERAL'!G11</f>
        <v>2010</v>
      </c>
      <c r="I11" s="434">
        <f>+'19 BALANCE GENERAL'!I11</f>
        <v>2009</v>
      </c>
      <c r="K11" s="434">
        <f>+'19 BALANCE GENERAL'!K11</f>
        <v>2008</v>
      </c>
    </row>
    <row r="12" spans="1:11">
      <c r="A12" s="11"/>
      <c r="B12" s="9"/>
      <c r="C12" s="435" t="s">
        <v>70</v>
      </c>
      <c r="D12" s="408"/>
      <c r="E12" s="408" t="s">
        <v>70</v>
      </c>
      <c r="G12" s="408" t="s">
        <v>70</v>
      </c>
      <c r="I12" s="408" t="s">
        <v>70</v>
      </c>
      <c r="K12" s="408" t="s">
        <v>70</v>
      </c>
    </row>
    <row r="13" spans="1:11">
      <c r="A13" s="11"/>
      <c r="B13" s="9" t="s">
        <v>218</v>
      </c>
      <c r="C13" s="46">
        <f>+C14+C18</f>
        <v>12513165</v>
      </c>
      <c r="D13" s="42"/>
      <c r="E13" s="45">
        <f>+E14+E18</f>
        <v>11618408</v>
      </c>
      <c r="F13" s="413"/>
      <c r="G13" s="45">
        <f>+G14+G18</f>
        <v>11614074</v>
      </c>
      <c r="I13" s="45">
        <f>+I14+I18</f>
        <v>10434788</v>
      </c>
      <c r="K13" s="45">
        <f>+K14+K18</f>
        <v>9953018</v>
      </c>
    </row>
    <row r="14" spans="1:11">
      <c r="A14" s="12">
        <v>43</v>
      </c>
      <c r="B14" s="9" t="s">
        <v>80</v>
      </c>
      <c r="C14" s="46">
        <f>SUM(C15-C16)</f>
        <v>12513165</v>
      </c>
      <c r="D14" s="54"/>
      <c r="E14" s="46">
        <f>SUM(E15-E16)</f>
        <v>11618408</v>
      </c>
      <c r="G14" s="46">
        <f>SUM(G15-G16)</f>
        <v>11614074</v>
      </c>
      <c r="I14" s="46">
        <f>SUM(I15-I16)</f>
        <v>10434788</v>
      </c>
      <c r="K14" s="46">
        <f>SUM(K15-K16)</f>
        <v>9953018</v>
      </c>
    </row>
    <row r="15" spans="1:11">
      <c r="A15" s="11">
        <v>4312</v>
      </c>
      <c r="B15" s="8" t="s">
        <v>81</v>
      </c>
      <c r="C15" s="430">
        <v>12513165</v>
      </c>
      <c r="D15" s="411"/>
      <c r="E15" s="430">
        <v>11619561</v>
      </c>
      <c r="F15" s="430"/>
      <c r="G15" s="430">
        <v>11688368</v>
      </c>
      <c r="H15" s="430"/>
      <c r="I15" s="430">
        <v>10442646</v>
      </c>
      <c r="J15" s="430"/>
      <c r="K15" s="430">
        <v>9959511</v>
      </c>
    </row>
    <row r="16" spans="1:11">
      <c r="A16" s="11">
        <v>4395</v>
      </c>
      <c r="B16" s="8" t="s">
        <v>82</v>
      </c>
      <c r="C16" s="430">
        <v>0</v>
      </c>
      <c r="D16" s="411"/>
      <c r="E16" s="430">
        <v>1153</v>
      </c>
      <c r="F16" s="430"/>
      <c r="G16" s="430">
        <v>74294</v>
      </c>
      <c r="H16" s="430"/>
      <c r="I16" s="430">
        <v>7858</v>
      </c>
      <c r="J16" s="430"/>
      <c r="K16" s="430">
        <v>6493</v>
      </c>
    </row>
    <row r="17" spans="1:11">
      <c r="A17" s="11"/>
      <c r="B17" s="8"/>
      <c r="C17" s="430"/>
      <c r="D17" s="411"/>
      <c r="E17" s="411"/>
    </row>
    <row r="18" spans="1:11">
      <c r="A18" s="12">
        <v>44</v>
      </c>
      <c r="B18" s="9" t="s">
        <v>72</v>
      </c>
      <c r="C18" s="46">
        <f>SUM(C19:C20)</f>
        <v>0</v>
      </c>
      <c r="D18" s="54"/>
      <c r="E18" s="46">
        <f>SUM(E19:E20)</f>
        <v>0</v>
      </c>
      <c r="G18" s="46">
        <f>SUM(G19:G20)</f>
        <v>0</v>
      </c>
      <c r="I18" s="46">
        <f>SUM(I19:I20)</f>
        <v>0</v>
      </c>
      <c r="K18" s="46">
        <f>SUM(K19:K20)</f>
        <v>0</v>
      </c>
    </row>
    <row r="19" spans="1:11">
      <c r="A19" s="66">
        <v>4411</v>
      </c>
      <c r="B19" s="13" t="s">
        <v>136</v>
      </c>
      <c r="C19" s="430">
        <v>0</v>
      </c>
      <c r="D19" s="54"/>
      <c r="E19" s="430">
        <v>0</v>
      </c>
      <c r="G19" s="93">
        <v>0</v>
      </c>
      <c r="I19" s="93">
        <v>0</v>
      </c>
      <c r="K19" s="93">
        <v>0</v>
      </c>
    </row>
    <row r="20" spans="1:11">
      <c r="A20" s="11">
        <v>4428</v>
      </c>
      <c r="B20" s="8" t="s">
        <v>130</v>
      </c>
      <c r="C20" s="430"/>
      <c r="D20" s="411"/>
      <c r="E20" s="411">
        <v>0</v>
      </c>
      <c r="G20" s="93">
        <v>0</v>
      </c>
      <c r="I20" s="93">
        <v>0</v>
      </c>
      <c r="K20" s="93">
        <v>0</v>
      </c>
    </row>
    <row r="22" spans="1:11">
      <c r="A22" s="12">
        <v>6</v>
      </c>
      <c r="B22" s="9" t="s">
        <v>149</v>
      </c>
      <c r="C22" s="46">
        <f>+C23</f>
        <v>7245993</v>
      </c>
      <c r="D22" s="42"/>
      <c r="E22" s="45">
        <f>+E23</f>
        <v>6853277</v>
      </c>
      <c r="G22" s="45">
        <f>+G23</f>
        <v>6784458</v>
      </c>
      <c r="I22" s="45">
        <f>+I23</f>
        <v>6682199</v>
      </c>
      <c r="K22" s="45">
        <f>+K23</f>
        <v>6190944</v>
      </c>
    </row>
    <row r="23" spans="1:11">
      <c r="A23" s="12">
        <v>63</v>
      </c>
      <c r="B23" s="14" t="s">
        <v>99</v>
      </c>
      <c r="C23" s="436">
        <f>SUM(C24:C24)</f>
        <v>7245993</v>
      </c>
      <c r="D23" s="411"/>
      <c r="E23" s="437">
        <f>SUM(E24:E24)</f>
        <v>6853277</v>
      </c>
      <c r="G23" s="437">
        <f>SUM(G24:G24)</f>
        <v>6784458</v>
      </c>
      <c r="I23" s="437">
        <f>SUM(I24:I24)</f>
        <v>6682199</v>
      </c>
      <c r="K23" s="437">
        <f>SUM(K24:K24)</f>
        <v>6190944</v>
      </c>
    </row>
    <row r="24" spans="1:11">
      <c r="A24" s="11">
        <v>6310</v>
      </c>
      <c r="B24" s="8" t="s">
        <v>81</v>
      </c>
      <c r="C24" s="430">
        <v>7245993</v>
      </c>
      <c r="D24" s="411"/>
      <c r="E24" s="430">
        <v>6853277</v>
      </c>
      <c r="F24" s="430"/>
      <c r="G24" s="430">
        <v>6784458</v>
      </c>
      <c r="H24" s="430"/>
      <c r="I24" s="430">
        <v>6682199</v>
      </c>
      <c r="J24" s="430"/>
      <c r="K24" s="430">
        <v>6190944</v>
      </c>
    </row>
    <row r="26" spans="1:11">
      <c r="A26" s="11"/>
      <c r="B26" s="9" t="s">
        <v>219</v>
      </c>
      <c r="C26" s="46">
        <f>+(C28+C36)</f>
        <v>4277287</v>
      </c>
      <c r="D26" s="42"/>
      <c r="E26" s="45">
        <f>+(E28+E36)</f>
        <v>3687268</v>
      </c>
      <c r="G26" s="45">
        <f>+(G28+G36)</f>
        <v>3300395</v>
      </c>
      <c r="I26" s="45">
        <f>+(I28+I36)</f>
        <v>3328132</v>
      </c>
      <c r="K26" s="45">
        <f>+(K28+K36)</f>
        <v>2869871</v>
      </c>
    </row>
    <row r="28" spans="1:11">
      <c r="A28" s="78">
        <v>51</v>
      </c>
      <c r="B28" s="9" t="s">
        <v>76</v>
      </c>
      <c r="C28" s="46">
        <f>SUM(C29:C34)</f>
        <v>3263787</v>
      </c>
      <c r="D28" s="42"/>
      <c r="E28" s="45">
        <f>SUM(E29:E34)</f>
        <v>3532544</v>
      </c>
      <c r="G28" s="45">
        <f>SUM(G29:G34)</f>
        <v>3039831</v>
      </c>
      <c r="I28" s="45">
        <f>SUM(I29:I34)</f>
        <v>3154545</v>
      </c>
      <c r="K28" s="45">
        <f>SUM(K29:K34)</f>
        <v>2693537</v>
      </c>
    </row>
    <row r="29" spans="1:11">
      <c r="A29" s="47">
        <v>5101</v>
      </c>
      <c r="B29" s="35" t="s">
        <v>91</v>
      </c>
      <c r="C29" s="430">
        <v>1221384</v>
      </c>
      <c r="D29" s="411"/>
      <c r="E29" s="411">
        <v>1244637</v>
      </c>
      <c r="G29" s="430">
        <v>1035963</v>
      </c>
      <c r="H29" s="430"/>
      <c r="I29" s="430">
        <v>1076506</v>
      </c>
      <c r="J29" s="430"/>
      <c r="K29" s="430">
        <v>1175590</v>
      </c>
    </row>
    <row r="30" spans="1:11">
      <c r="A30" s="47">
        <v>5102</v>
      </c>
      <c r="B30" s="35" t="s">
        <v>92</v>
      </c>
      <c r="C30" s="430">
        <v>1343140</v>
      </c>
      <c r="D30" s="411"/>
      <c r="E30" s="411">
        <v>1419197</v>
      </c>
      <c r="G30" s="430">
        <v>1323129</v>
      </c>
      <c r="H30" s="430"/>
      <c r="I30" s="430">
        <v>1266166</v>
      </c>
      <c r="J30" s="430"/>
      <c r="K30" s="430">
        <v>1081749</v>
      </c>
    </row>
    <row r="31" spans="1:11">
      <c r="A31" s="47">
        <v>5103</v>
      </c>
      <c r="B31" s="35" t="s">
        <v>93</v>
      </c>
      <c r="C31" s="430">
        <v>227841</v>
      </c>
      <c r="D31" s="411"/>
      <c r="E31" s="411">
        <v>190216</v>
      </c>
      <c r="G31" s="430">
        <v>188731</v>
      </c>
      <c r="H31" s="430"/>
      <c r="I31" s="430">
        <v>174176</v>
      </c>
      <c r="J31" s="430"/>
      <c r="K31" s="430">
        <v>162028</v>
      </c>
    </row>
    <row r="32" spans="1:11">
      <c r="A32" s="47">
        <v>5104</v>
      </c>
      <c r="B32" s="35" t="s">
        <v>94</v>
      </c>
      <c r="C32" s="430">
        <v>40692</v>
      </c>
      <c r="D32" s="411"/>
      <c r="E32" s="411">
        <v>41107</v>
      </c>
      <c r="G32" s="430">
        <v>40472</v>
      </c>
      <c r="H32" s="430"/>
      <c r="I32" s="430">
        <v>37587</v>
      </c>
      <c r="J32" s="430"/>
      <c r="K32" s="430">
        <v>33413</v>
      </c>
    </row>
    <row r="33" spans="1:11">
      <c r="A33" s="47">
        <v>5111</v>
      </c>
      <c r="B33" s="35" t="s">
        <v>83</v>
      </c>
      <c r="C33" s="430">
        <v>402574</v>
      </c>
      <c r="D33" s="411"/>
      <c r="E33" s="411">
        <v>430923</v>
      </c>
      <c r="G33" s="430">
        <v>407793</v>
      </c>
      <c r="H33" s="430"/>
      <c r="I33" s="430">
        <v>385921</v>
      </c>
      <c r="J33" s="430"/>
      <c r="K33" s="430">
        <v>201422</v>
      </c>
    </row>
    <row r="34" spans="1:11">
      <c r="A34" s="47">
        <v>5120</v>
      </c>
      <c r="B34" s="35" t="s">
        <v>95</v>
      </c>
      <c r="C34" s="430">
        <v>28156</v>
      </c>
      <c r="D34" s="411"/>
      <c r="E34" s="411">
        <v>206464</v>
      </c>
      <c r="G34" s="430">
        <v>43743</v>
      </c>
      <c r="H34" s="430"/>
      <c r="I34" s="430">
        <v>214189</v>
      </c>
      <c r="J34" s="430"/>
      <c r="K34" s="430">
        <v>39335</v>
      </c>
    </row>
    <row r="36" spans="1:11">
      <c r="A36" s="12">
        <v>53</v>
      </c>
      <c r="B36" s="9" t="s">
        <v>3</v>
      </c>
      <c r="C36" s="46">
        <f>SUM(C37:C41)</f>
        <v>1013500</v>
      </c>
      <c r="D36" s="42"/>
      <c r="E36" s="45">
        <f>SUM(E37:E41)</f>
        <v>154724</v>
      </c>
      <c r="G36" s="45">
        <f>SUM(G37:G41)</f>
        <v>260564</v>
      </c>
      <c r="I36" s="45">
        <f>SUM(I37:I41)</f>
        <v>173587</v>
      </c>
      <c r="K36" s="45">
        <f>SUM(K37:K41)</f>
        <v>176334</v>
      </c>
    </row>
    <row r="37" spans="1:11">
      <c r="A37" s="66">
        <v>5304</v>
      </c>
      <c r="B37" s="13" t="s">
        <v>132</v>
      </c>
      <c r="C37" s="430">
        <v>100101</v>
      </c>
      <c r="D37" s="42"/>
      <c r="E37" s="411">
        <v>80346</v>
      </c>
      <c r="G37" s="430">
        <v>49866</v>
      </c>
      <c r="H37" s="430"/>
      <c r="I37" s="430">
        <v>87228</v>
      </c>
      <c r="J37" s="430"/>
      <c r="K37" s="430">
        <v>103063</v>
      </c>
    </row>
    <row r="38" spans="1:11">
      <c r="A38" s="47">
        <v>5306</v>
      </c>
      <c r="B38" s="35" t="s">
        <v>96</v>
      </c>
      <c r="C38" s="430">
        <v>2620</v>
      </c>
      <c r="D38" s="411"/>
      <c r="E38" s="411">
        <v>0</v>
      </c>
      <c r="G38" s="430">
        <v>4271</v>
      </c>
      <c r="H38" s="430"/>
      <c r="I38" s="430">
        <v>524</v>
      </c>
      <c r="J38" s="430"/>
      <c r="K38" s="430">
        <v>140</v>
      </c>
    </row>
    <row r="39" spans="1:11">
      <c r="A39" s="47">
        <v>5312</v>
      </c>
      <c r="B39" s="35" t="s">
        <v>118</v>
      </c>
      <c r="C39" s="430">
        <v>803933</v>
      </c>
      <c r="E39" s="430">
        <v>0</v>
      </c>
      <c r="G39" s="430">
        <v>140105</v>
      </c>
      <c r="H39" s="430"/>
      <c r="I39" s="430">
        <v>0</v>
      </c>
      <c r="J39" s="430"/>
      <c r="K39" s="430">
        <v>0</v>
      </c>
    </row>
    <row r="40" spans="1:11">
      <c r="A40" s="47">
        <v>5330</v>
      </c>
      <c r="B40" s="35" t="s">
        <v>107</v>
      </c>
      <c r="C40" s="430">
        <v>76817</v>
      </c>
      <c r="D40" s="411"/>
      <c r="E40" s="411">
        <v>45552</v>
      </c>
      <c r="F40" s="419"/>
      <c r="G40" s="430">
        <v>59614</v>
      </c>
      <c r="H40" s="430"/>
      <c r="I40" s="430">
        <v>79334</v>
      </c>
      <c r="J40" s="430"/>
      <c r="K40" s="430">
        <v>66328</v>
      </c>
    </row>
    <row r="41" spans="1:11">
      <c r="A41" s="11">
        <v>5345</v>
      </c>
      <c r="B41" s="8" t="s">
        <v>100</v>
      </c>
      <c r="C41" s="430">
        <v>30029</v>
      </c>
      <c r="D41" s="411"/>
      <c r="E41" s="430">
        <v>28826</v>
      </c>
      <c r="G41" s="430">
        <v>6708</v>
      </c>
      <c r="H41" s="430"/>
      <c r="I41" s="430">
        <v>6501</v>
      </c>
      <c r="J41" s="430"/>
      <c r="K41" s="430">
        <v>6803</v>
      </c>
    </row>
    <row r="43" spans="1:11">
      <c r="B43" s="9" t="s">
        <v>222</v>
      </c>
      <c r="C43" s="46">
        <f>+C13-C22-C26</f>
        <v>989885</v>
      </c>
      <c r="D43" s="42"/>
      <c r="E43" s="45">
        <f>+E13-E22-E26</f>
        <v>1077863</v>
      </c>
      <c r="G43" s="45">
        <f>+G13-G22-G26</f>
        <v>1529221</v>
      </c>
      <c r="I43" s="45">
        <f>+I13-I22-I26</f>
        <v>424457</v>
      </c>
      <c r="K43" s="45">
        <f>+K13-K22-K26</f>
        <v>892203</v>
      </c>
    </row>
    <row r="44" spans="1:11">
      <c r="C44" s="438"/>
    </row>
    <row r="45" spans="1:11">
      <c r="A45" s="12">
        <v>48</v>
      </c>
      <c r="B45" s="9" t="s">
        <v>157</v>
      </c>
      <c r="C45" s="46">
        <f>SUM(C46:C49)</f>
        <v>4842616</v>
      </c>
      <c r="D45" s="42"/>
      <c r="E45" s="45">
        <f>SUM(E46:E49)</f>
        <v>2659247</v>
      </c>
      <c r="G45" s="45">
        <f>SUM(G46:G49)</f>
        <v>2731921</v>
      </c>
      <c r="I45" s="45">
        <f>SUM(I46:I49)</f>
        <v>1371809</v>
      </c>
      <c r="K45" s="45">
        <f>SUM(K46:K49)</f>
        <v>553643</v>
      </c>
    </row>
    <row r="46" spans="1:11">
      <c r="A46" s="11">
        <v>4805</v>
      </c>
      <c r="B46" s="8" t="s">
        <v>84</v>
      </c>
      <c r="C46" s="430">
        <v>37248</v>
      </c>
      <c r="D46" s="411"/>
      <c r="E46" s="411">
        <v>29707</v>
      </c>
      <c r="G46" s="411">
        <v>4674</v>
      </c>
      <c r="H46" s="411"/>
      <c r="I46" s="411">
        <v>9012</v>
      </c>
      <c r="J46" s="411"/>
      <c r="K46" s="411">
        <v>17671</v>
      </c>
    </row>
    <row r="47" spans="1:11">
      <c r="A47" s="75">
        <v>4808</v>
      </c>
      <c r="B47" s="69" t="s">
        <v>129</v>
      </c>
      <c r="C47" s="439">
        <v>245495</v>
      </c>
      <c r="E47" s="430">
        <v>20056</v>
      </c>
      <c r="G47" s="411">
        <v>109514</v>
      </c>
      <c r="H47" s="411"/>
      <c r="I47" s="411">
        <v>16286</v>
      </c>
      <c r="J47" s="411"/>
      <c r="K47" s="411">
        <v>116717</v>
      </c>
    </row>
    <row r="48" spans="1:11">
      <c r="A48" s="11">
        <v>4810</v>
      </c>
      <c r="B48" s="8" t="s">
        <v>85</v>
      </c>
      <c r="C48" s="430">
        <v>62322</v>
      </c>
      <c r="D48" s="411"/>
      <c r="E48" s="411">
        <v>880308</v>
      </c>
      <c r="G48" s="411">
        <v>184964</v>
      </c>
      <c r="H48" s="411"/>
      <c r="I48" s="411">
        <v>53823</v>
      </c>
      <c r="J48" s="411"/>
      <c r="K48" s="411">
        <v>112203</v>
      </c>
    </row>
    <row r="49" spans="1:11">
      <c r="A49" s="11">
        <v>4815</v>
      </c>
      <c r="B49" s="8" t="s">
        <v>86</v>
      </c>
      <c r="C49" s="430">
        <v>4497551</v>
      </c>
      <c r="D49" s="411"/>
      <c r="E49" s="411">
        <v>1729176</v>
      </c>
      <c r="F49" s="416"/>
      <c r="G49" s="411">
        <v>2432769</v>
      </c>
      <c r="H49" s="411"/>
      <c r="I49" s="411">
        <v>1292688</v>
      </c>
      <c r="J49" s="411"/>
      <c r="K49" s="411">
        <v>307052</v>
      </c>
    </row>
    <row r="50" spans="1:11">
      <c r="A50" s="11"/>
      <c r="B50" s="8"/>
      <c r="C50" s="430"/>
      <c r="D50" s="411"/>
      <c r="E50" s="411"/>
      <c r="F50" s="416"/>
      <c r="G50" s="419"/>
    </row>
    <row r="51" spans="1:11">
      <c r="A51" s="12">
        <v>55</v>
      </c>
      <c r="B51" s="80" t="s">
        <v>137</v>
      </c>
      <c r="C51" s="46">
        <f>C52</f>
        <v>0</v>
      </c>
      <c r="D51" s="42"/>
      <c r="E51" s="45">
        <f>E52</f>
        <v>0</v>
      </c>
      <c r="F51" s="416"/>
      <c r="G51" s="45">
        <f>G52</f>
        <v>0</v>
      </c>
      <c r="I51" s="45">
        <f>I52</f>
        <v>0</v>
      </c>
      <c r="K51" s="45">
        <f>K52</f>
        <v>0</v>
      </c>
    </row>
    <row r="52" spans="1:11">
      <c r="A52" s="11">
        <v>5502</v>
      </c>
      <c r="B52" s="35" t="s">
        <v>138</v>
      </c>
      <c r="C52" s="430">
        <v>0</v>
      </c>
      <c r="D52" s="411"/>
      <c r="E52" s="411">
        <v>0</v>
      </c>
      <c r="F52" s="416"/>
      <c r="G52" s="419">
        <v>0</v>
      </c>
      <c r="I52" s="419">
        <v>0</v>
      </c>
      <c r="K52" s="419">
        <v>0</v>
      </c>
    </row>
    <row r="53" spans="1:11">
      <c r="F53" s="430"/>
    </row>
    <row r="54" spans="1:11">
      <c r="A54" s="12">
        <v>58</v>
      </c>
      <c r="B54" s="9" t="s">
        <v>155</v>
      </c>
      <c r="C54" s="46">
        <f>SUM(C55:C59)</f>
        <v>1387620</v>
      </c>
      <c r="D54" s="42"/>
      <c r="E54" s="45">
        <f>SUM(E55:E59)</f>
        <v>3185752</v>
      </c>
      <c r="F54" s="430"/>
      <c r="G54" s="45">
        <f>SUM(G55:G59)</f>
        <v>1182322</v>
      </c>
      <c r="I54" s="45">
        <f>SUM(I55:I59)</f>
        <v>1482772</v>
      </c>
      <c r="K54" s="45">
        <f>SUM(K55:K59)</f>
        <v>540677</v>
      </c>
    </row>
    <row r="55" spans="1:11">
      <c r="A55" s="47">
        <v>5801</v>
      </c>
      <c r="B55" s="8" t="s">
        <v>97</v>
      </c>
      <c r="C55" s="430">
        <v>0</v>
      </c>
      <c r="D55" s="42"/>
      <c r="E55" s="430">
        <v>0</v>
      </c>
      <c r="F55" s="430"/>
      <c r="G55" s="430"/>
      <c r="H55" s="430"/>
      <c r="I55" s="430">
        <v>3257</v>
      </c>
      <c r="J55" s="430"/>
      <c r="K55" s="430">
        <v>8000</v>
      </c>
    </row>
    <row r="56" spans="1:11">
      <c r="A56" s="11">
        <v>5805</v>
      </c>
      <c r="B56" s="8" t="s">
        <v>84</v>
      </c>
      <c r="C56" s="430">
        <v>3313</v>
      </c>
      <c r="D56" s="411"/>
      <c r="E56" s="430">
        <v>4001</v>
      </c>
      <c r="F56" s="430"/>
      <c r="G56" s="430">
        <v>6800</v>
      </c>
      <c r="H56" s="430"/>
      <c r="I56" s="430">
        <v>6337</v>
      </c>
      <c r="J56" s="430"/>
      <c r="K56" s="430">
        <v>4679</v>
      </c>
    </row>
    <row r="57" spans="1:11">
      <c r="A57" s="47">
        <v>5808</v>
      </c>
      <c r="B57" s="35" t="s">
        <v>5</v>
      </c>
      <c r="C57" s="430">
        <v>1364901</v>
      </c>
      <c r="E57" s="430">
        <v>2712100</v>
      </c>
      <c r="F57" s="430"/>
      <c r="G57" s="430">
        <v>397589</v>
      </c>
      <c r="H57" s="430"/>
      <c r="I57" s="430">
        <v>1325715</v>
      </c>
      <c r="J57" s="430"/>
      <c r="K57" s="430">
        <v>245489</v>
      </c>
    </row>
    <row r="58" spans="1:11">
      <c r="A58" s="11">
        <v>5810</v>
      </c>
      <c r="B58" s="8" t="s">
        <v>85</v>
      </c>
      <c r="C58" s="430">
        <v>6730</v>
      </c>
      <c r="D58" s="411"/>
      <c r="E58" s="411">
        <v>2061</v>
      </c>
      <c r="F58" s="430"/>
      <c r="G58" s="430">
        <v>1228</v>
      </c>
      <c r="H58" s="430"/>
      <c r="I58" s="430">
        <v>3</v>
      </c>
      <c r="J58" s="430"/>
      <c r="K58" s="430">
        <v>16481</v>
      </c>
    </row>
    <row r="59" spans="1:11">
      <c r="A59" s="11">
        <v>5815</v>
      </c>
      <c r="B59" s="8" t="s">
        <v>87</v>
      </c>
      <c r="C59" s="430">
        <v>12676</v>
      </c>
      <c r="D59" s="411"/>
      <c r="E59" s="411">
        <v>467590</v>
      </c>
      <c r="F59" s="416"/>
      <c r="G59" s="430">
        <v>776705</v>
      </c>
      <c r="H59" s="430"/>
      <c r="I59" s="430">
        <v>147460</v>
      </c>
      <c r="J59" s="430"/>
      <c r="K59" s="430">
        <v>266028</v>
      </c>
    </row>
    <row r="60" spans="1:11">
      <c r="A60" s="11"/>
      <c r="C60" s="430"/>
      <c r="G60" s="419"/>
    </row>
    <row r="61" spans="1:11">
      <c r="B61" s="10" t="s">
        <v>223</v>
      </c>
      <c r="C61" s="46">
        <f>+C43+C45-C51-C54</f>
        <v>4444881</v>
      </c>
      <c r="D61" s="42"/>
      <c r="E61" s="46">
        <f>+E43+E45-E51-E54</f>
        <v>551358</v>
      </c>
      <c r="F61" s="419"/>
      <c r="G61" s="46">
        <f>+G43+G45-G51-G54</f>
        <v>3078820</v>
      </c>
      <c r="I61" s="46">
        <f>+I43+I45-I51-I54</f>
        <v>313494</v>
      </c>
      <c r="K61" s="46">
        <f>+K43+K45-K51-K54</f>
        <v>905169</v>
      </c>
    </row>
    <row r="62" spans="1:11">
      <c r="C62" s="439"/>
      <c r="E62" s="419"/>
    </row>
    <row r="63" spans="1:11">
      <c r="C63" s="438"/>
    </row>
    <row r="64" spans="1:11">
      <c r="A64" s="8" t="s">
        <v>102</v>
      </c>
      <c r="C64" s="95" t="s">
        <v>101</v>
      </c>
      <c r="D64" s="413"/>
      <c r="E64" s="95"/>
    </row>
    <row r="65" spans="1:23">
      <c r="A65" s="95" t="s">
        <v>231</v>
      </c>
      <c r="C65" s="95" t="s">
        <v>235</v>
      </c>
      <c r="D65" s="413"/>
      <c r="E65" s="95"/>
      <c r="G65" s="411"/>
    </row>
    <row r="66" spans="1:23">
      <c r="B66" s="8"/>
      <c r="C66" s="93"/>
      <c r="D66" s="439"/>
      <c r="E66" s="95"/>
      <c r="G66" s="411"/>
    </row>
    <row r="67" spans="1:23" s="10" customFormat="1">
      <c r="A67"/>
      <c r="B67"/>
      <c r="C67" s="93"/>
      <c r="D67" s="413"/>
      <c r="E67" s="93"/>
      <c r="F67" s="93"/>
      <c r="G67" s="411"/>
      <c r="H67" s="93"/>
      <c r="I67" s="93"/>
      <c r="J67" s="93"/>
      <c r="K67" s="93"/>
      <c r="L67"/>
      <c r="M67"/>
      <c r="N67"/>
      <c r="O67"/>
      <c r="P67"/>
      <c r="Q67"/>
      <c r="R67"/>
      <c r="S67"/>
      <c r="T67"/>
      <c r="U67"/>
      <c r="V67"/>
      <c r="W67"/>
    </row>
    <row r="68" spans="1:23" s="10" customFormat="1">
      <c r="E68" s="93"/>
      <c r="F68" s="93"/>
      <c r="G68" s="411"/>
      <c r="H68" s="93"/>
      <c r="I68" s="93"/>
      <c r="J68" s="93"/>
      <c r="K68" s="93"/>
      <c r="L68"/>
      <c r="M68"/>
      <c r="N68"/>
      <c r="O68"/>
      <c r="P68"/>
      <c r="Q68"/>
      <c r="R68"/>
      <c r="S68"/>
      <c r="T68"/>
      <c r="U68"/>
      <c r="V68"/>
      <c r="W68"/>
    </row>
    <row r="69" spans="1:23" s="10" customFormat="1">
      <c r="A69" s="13" t="s">
        <v>88</v>
      </c>
      <c r="B69"/>
      <c r="C69" s="95" t="s">
        <v>103</v>
      </c>
      <c r="D69" s="440"/>
      <c r="E69" s="93"/>
      <c r="F69" s="93"/>
      <c r="G69" s="93"/>
      <c r="H69" s="93"/>
      <c r="I69" s="93"/>
      <c r="J69" s="93"/>
      <c r="K69" s="93"/>
      <c r="L69"/>
      <c r="M69"/>
      <c r="N69"/>
      <c r="O69"/>
      <c r="P69"/>
      <c r="Q69"/>
      <c r="R69"/>
      <c r="S69"/>
      <c r="T69"/>
      <c r="U69"/>
      <c r="V69"/>
      <c r="W69"/>
    </row>
    <row r="70" spans="1:23" s="10" customFormat="1">
      <c r="A70" s="95" t="s">
        <v>233</v>
      </c>
      <c r="B70"/>
      <c r="C70" s="95" t="s">
        <v>231</v>
      </c>
      <c r="D70" s="440"/>
      <c r="F70" s="93"/>
      <c r="G70" s="93"/>
      <c r="H70" s="93"/>
      <c r="I70" s="93"/>
      <c r="J70" s="93"/>
      <c r="K70" s="93"/>
      <c r="L70"/>
      <c r="M70"/>
      <c r="N70"/>
      <c r="O70"/>
      <c r="P70"/>
      <c r="Q70"/>
      <c r="R70"/>
      <c r="S70"/>
      <c r="T70"/>
      <c r="U70"/>
      <c r="V70"/>
      <c r="W70"/>
    </row>
    <row r="71" spans="1:23" s="10" customFormat="1">
      <c r="A71" s="95" t="s">
        <v>234</v>
      </c>
      <c r="B71" s="8"/>
      <c r="C71" s="95" t="s">
        <v>236</v>
      </c>
      <c r="D71" s="82"/>
      <c r="E71" s="95"/>
      <c r="F71" s="93"/>
      <c r="G71" s="93"/>
      <c r="H71" s="93"/>
      <c r="I71" s="93"/>
      <c r="J71" s="93"/>
      <c r="K71" s="93"/>
      <c r="L71"/>
      <c r="M71"/>
      <c r="N71"/>
      <c r="O71"/>
      <c r="P71"/>
      <c r="Q71"/>
      <c r="R71"/>
      <c r="S71"/>
      <c r="T71"/>
      <c r="U71"/>
      <c r="V71"/>
      <c r="W71"/>
    </row>
    <row r="72" spans="1:23" s="10" customFormat="1">
      <c r="A72"/>
      <c r="B72"/>
      <c r="C72" s="413"/>
      <c r="D72" s="95"/>
      <c r="E72" s="95"/>
      <c r="F72" s="93"/>
      <c r="G72" s="93"/>
      <c r="H72" s="93"/>
      <c r="I72" s="93"/>
      <c r="J72" s="93"/>
      <c r="K72" s="93"/>
      <c r="L72"/>
      <c r="M72"/>
      <c r="N72"/>
      <c r="O72"/>
      <c r="P72"/>
      <c r="Q72"/>
      <c r="R72"/>
      <c r="S72"/>
      <c r="T72"/>
      <c r="U72"/>
      <c r="V72"/>
      <c r="W72"/>
    </row>
    <row r="73" spans="1:23" s="10" customFormat="1">
      <c r="B73"/>
      <c r="C73" s="440"/>
      <c r="D73" s="95"/>
      <c r="E73" s="95"/>
      <c r="F73" s="93"/>
      <c r="G73" s="93"/>
      <c r="H73" s="93"/>
      <c r="I73" s="93"/>
      <c r="J73" s="93"/>
      <c r="K73" s="93"/>
      <c r="L73"/>
      <c r="M73"/>
      <c r="N73"/>
      <c r="O73"/>
      <c r="P73"/>
      <c r="Q73"/>
      <c r="R73"/>
      <c r="S73"/>
      <c r="T73"/>
      <c r="U73"/>
      <c r="V73"/>
      <c r="W73"/>
    </row>
    <row r="74" spans="1:23" s="10" customFormat="1">
      <c r="B74"/>
      <c r="C74" s="413"/>
      <c r="D74" s="95"/>
      <c r="E74" s="93"/>
      <c r="F74" s="93"/>
      <c r="G74" s="93"/>
      <c r="H74" s="93"/>
      <c r="I74" s="93"/>
      <c r="J74" s="93"/>
      <c r="K74" s="93"/>
      <c r="L74"/>
      <c r="M74"/>
      <c r="N74"/>
      <c r="O74"/>
      <c r="P74"/>
      <c r="Q74"/>
      <c r="R74"/>
      <c r="S74"/>
      <c r="T74"/>
      <c r="U74"/>
      <c r="V74"/>
      <c r="W74"/>
    </row>
    <row r="75" spans="1:23" s="10" customFormat="1">
      <c r="B75"/>
      <c r="C75" s="413"/>
      <c r="D75" s="95"/>
      <c r="E75" s="93"/>
      <c r="F75" s="93"/>
      <c r="G75" s="93"/>
      <c r="H75" s="93"/>
      <c r="I75" s="93"/>
      <c r="J75" s="93"/>
      <c r="K75" s="93"/>
      <c r="L75"/>
      <c r="M75"/>
      <c r="N75"/>
      <c r="O75"/>
      <c r="P75"/>
      <c r="Q75"/>
      <c r="R75"/>
      <c r="S75"/>
      <c r="T75"/>
      <c r="U75"/>
      <c r="V75"/>
      <c r="W75"/>
    </row>
    <row r="76" spans="1:23" s="10" customFormat="1">
      <c r="A76"/>
      <c r="B76"/>
      <c r="C76" s="413"/>
      <c r="D76" s="95"/>
      <c r="E76" s="93"/>
      <c r="F76" s="93"/>
      <c r="G76" s="93"/>
      <c r="H76" s="93"/>
      <c r="I76" s="93"/>
      <c r="J76" s="93"/>
      <c r="K76" s="93"/>
      <c r="L76"/>
      <c r="M76"/>
      <c r="N76"/>
      <c r="O76"/>
      <c r="P76"/>
      <c r="Q76"/>
      <c r="R76"/>
      <c r="S76"/>
      <c r="T76"/>
      <c r="U76"/>
      <c r="V76"/>
      <c r="W76"/>
    </row>
    <row r="77" spans="1:23" s="10" customFormat="1">
      <c r="C77" s="82"/>
      <c r="F77" s="93"/>
      <c r="G77" s="93"/>
      <c r="H77" s="93"/>
      <c r="I77" s="93"/>
      <c r="J77" s="93"/>
      <c r="K77" s="93"/>
      <c r="L77"/>
      <c r="M77"/>
      <c r="N77"/>
      <c r="O77"/>
      <c r="P77"/>
      <c r="Q77"/>
      <c r="R77"/>
      <c r="S77"/>
      <c r="T77"/>
      <c r="U77"/>
      <c r="V77"/>
      <c r="W77"/>
    </row>
    <row r="78" spans="1:23" s="10" customFormat="1">
      <c r="C78" s="82"/>
      <c r="F78" s="93"/>
      <c r="G78" s="93"/>
      <c r="H78" s="93"/>
      <c r="I78" s="93"/>
      <c r="J78" s="93"/>
      <c r="K78" s="93"/>
      <c r="L78"/>
      <c r="M78"/>
      <c r="N78"/>
      <c r="O78"/>
      <c r="P78"/>
      <c r="Q78"/>
      <c r="R78"/>
      <c r="S78"/>
      <c r="T78"/>
      <c r="U78"/>
      <c r="V78"/>
      <c r="W78"/>
    </row>
    <row r="79" spans="1:23" s="10" customFormat="1">
      <c r="A79" s="12"/>
      <c r="B79" s="9"/>
      <c r="C79" s="54"/>
      <c r="D79" s="42"/>
      <c r="E79" s="42"/>
      <c r="F79" s="93"/>
      <c r="G79" s="93"/>
      <c r="H79" s="93"/>
      <c r="I79" s="93"/>
      <c r="J79" s="93"/>
      <c r="K79" s="93"/>
      <c r="L79"/>
      <c r="M79"/>
      <c r="N79"/>
      <c r="O79"/>
      <c r="P79"/>
      <c r="Q79"/>
      <c r="R79"/>
      <c r="S79"/>
      <c r="T79"/>
      <c r="U79"/>
      <c r="V79"/>
      <c r="W79"/>
    </row>
    <row r="80" spans="1:23" s="10" customFormat="1">
      <c r="A80" s="12"/>
      <c r="B80" s="9"/>
      <c r="C80" s="54"/>
      <c r="D80" s="42"/>
      <c r="E80" s="42"/>
      <c r="F80" s="93"/>
      <c r="G80" s="93"/>
      <c r="H80" s="93"/>
      <c r="I80" s="93"/>
      <c r="J80" s="93"/>
      <c r="K80" s="93"/>
      <c r="L80"/>
      <c r="M80"/>
      <c r="N80"/>
      <c r="O80"/>
      <c r="P80"/>
      <c r="Q80"/>
      <c r="R80"/>
      <c r="S80"/>
      <c r="T80"/>
      <c r="U80"/>
      <c r="V80"/>
      <c r="W80"/>
    </row>
    <row r="81" spans="1:23" s="10" customFormat="1">
      <c r="A81" s="12"/>
      <c r="B81" s="9"/>
      <c r="C81" s="54"/>
      <c r="D81" s="42"/>
      <c r="E81" s="42"/>
      <c r="F81" s="93"/>
      <c r="G81" s="93"/>
      <c r="H81" s="93"/>
      <c r="I81" s="93"/>
      <c r="J81" s="93"/>
      <c r="K81" s="93"/>
      <c r="L81"/>
      <c r="M81"/>
      <c r="N81"/>
      <c r="O81"/>
      <c r="P81"/>
      <c r="Q81"/>
      <c r="R81"/>
      <c r="S81"/>
      <c r="T81"/>
      <c r="U81"/>
      <c r="V81"/>
      <c r="W81"/>
    </row>
    <row r="82" spans="1:23" s="10" customFormat="1">
      <c r="A82" s="12"/>
      <c r="B82" s="9"/>
      <c r="C82" s="54"/>
      <c r="D82" s="42"/>
      <c r="E82" s="42"/>
      <c r="F82" s="93"/>
      <c r="G82" s="93"/>
      <c r="H82" s="93"/>
      <c r="I82" s="93"/>
      <c r="J82" s="93"/>
      <c r="K82" s="93"/>
      <c r="L82"/>
      <c r="M82"/>
      <c r="N82"/>
      <c r="O82"/>
      <c r="P82"/>
      <c r="Q82"/>
      <c r="R82"/>
      <c r="S82"/>
      <c r="T82"/>
      <c r="U82"/>
      <c r="V82"/>
      <c r="W82"/>
    </row>
    <row r="83" spans="1:23" s="10" customFormat="1">
      <c r="C83" s="82"/>
      <c r="F83" s="93"/>
      <c r="G83" s="93"/>
      <c r="H83" s="93"/>
      <c r="I83" s="93"/>
      <c r="J83" s="93"/>
      <c r="K83" s="93"/>
      <c r="L83"/>
      <c r="M83"/>
      <c r="N83"/>
      <c r="O83"/>
      <c r="P83"/>
      <c r="Q83"/>
      <c r="R83"/>
      <c r="S83"/>
      <c r="T83"/>
      <c r="U83"/>
      <c r="V83"/>
      <c r="W83"/>
    </row>
    <row r="84" spans="1:23" s="10" customFormat="1">
      <c r="C84" s="82"/>
      <c r="F84" s="93"/>
      <c r="G84" s="93"/>
      <c r="H84" s="93"/>
      <c r="I84" s="93"/>
      <c r="J84" s="93"/>
      <c r="K84" s="93"/>
      <c r="L84"/>
      <c r="M84"/>
      <c r="N84"/>
      <c r="O84"/>
      <c r="P84"/>
      <c r="Q84"/>
      <c r="R84"/>
      <c r="S84"/>
      <c r="T84"/>
      <c r="U84"/>
      <c r="V84"/>
      <c r="W84"/>
    </row>
    <row r="85" spans="1:23" s="10" customFormat="1">
      <c r="C85" s="82"/>
      <c r="F85" s="93"/>
      <c r="G85" s="93"/>
      <c r="H85" s="93"/>
      <c r="I85" s="93"/>
      <c r="J85" s="93"/>
      <c r="K85" s="93"/>
      <c r="L85"/>
      <c r="M85"/>
      <c r="N85"/>
      <c r="O85"/>
      <c r="P85"/>
      <c r="Q85"/>
      <c r="R85"/>
      <c r="S85"/>
      <c r="T85"/>
      <c r="U85"/>
      <c r="V85"/>
      <c r="W85"/>
    </row>
    <row r="86" spans="1:23" s="10" customFormat="1">
      <c r="C86" s="82"/>
      <c r="F86" s="93"/>
      <c r="G86" s="93"/>
      <c r="H86" s="93"/>
      <c r="I86" s="93"/>
      <c r="J86" s="93"/>
      <c r="K86" s="93"/>
      <c r="L86"/>
      <c r="M86"/>
      <c r="N86"/>
      <c r="O86"/>
      <c r="P86"/>
      <c r="Q86"/>
      <c r="R86"/>
      <c r="S86"/>
      <c r="T86"/>
      <c r="U86"/>
      <c r="V86"/>
      <c r="W86"/>
    </row>
    <row r="87" spans="1:23" s="10" customFormat="1">
      <c r="C87" s="82"/>
      <c r="F87" s="93"/>
      <c r="G87" s="93"/>
      <c r="H87" s="93"/>
      <c r="I87" s="93"/>
      <c r="J87" s="93"/>
      <c r="K87" s="93"/>
      <c r="L87"/>
      <c r="M87"/>
      <c r="N87"/>
      <c r="O87"/>
      <c r="P87"/>
      <c r="Q87"/>
      <c r="R87"/>
      <c r="S87"/>
      <c r="T87"/>
      <c r="U87"/>
      <c r="V87"/>
      <c r="W87"/>
    </row>
    <row r="88" spans="1:23" s="10" customFormat="1">
      <c r="C88" s="82"/>
      <c r="F88" s="93"/>
      <c r="G88" s="93"/>
      <c r="H88" s="93"/>
      <c r="I88" s="93"/>
      <c r="J88" s="93"/>
      <c r="K88" s="93"/>
      <c r="L88"/>
      <c r="M88"/>
      <c r="N88"/>
      <c r="O88"/>
      <c r="P88"/>
      <c r="Q88"/>
      <c r="R88"/>
      <c r="S88"/>
      <c r="T88"/>
      <c r="U88"/>
      <c r="V88"/>
      <c r="W88"/>
    </row>
    <row r="90" spans="1:23" s="10" customFormat="1" ht="12.75" customHeight="1">
      <c r="C90" s="82"/>
      <c r="F90" s="93"/>
      <c r="G90" s="93"/>
      <c r="H90" s="93"/>
      <c r="I90" s="93"/>
      <c r="J90" s="93"/>
      <c r="K90" s="93"/>
      <c r="L90"/>
      <c r="M90"/>
      <c r="N90"/>
      <c r="O90"/>
      <c r="P90"/>
      <c r="Q90"/>
      <c r="R90"/>
      <c r="S90"/>
      <c r="T90"/>
      <c r="U90"/>
      <c r="V90"/>
      <c r="W90"/>
    </row>
    <row r="95" spans="1:23" s="10" customFormat="1" ht="12.75" customHeight="1">
      <c r="C95" s="82"/>
      <c r="F95" s="93"/>
      <c r="G95" s="93"/>
      <c r="H95" s="93"/>
      <c r="I95" s="93"/>
      <c r="J95" s="93"/>
      <c r="K95" s="93"/>
      <c r="L95"/>
      <c r="M95"/>
      <c r="N95"/>
      <c r="O95"/>
      <c r="P95"/>
      <c r="Q95"/>
      <c r="R95"/>
      <c r="S95"/>
      <c r="T95"/>
      <c r="U95"/>
      <c r="V95"/>
      <c r="W95"/>
    </row>
    <row r="96" spans="1:23" s="10" customFormat="1" ht="12.75" customHeight="1">
      <c r="C96" s="82"/>
      <c r="F96" s="93"/>
      <c r="G96" s="93"/>
      <c r="H96" s="93"/>
      <c r="I96" s="93"/>
      <c r="J96" s="93"/>
      <c r="K96" s="93"/>
      <c r="L96"/>
      <c r="M96"/>
      <c r="N96"/>
      <c r="O96"/>
      <c r="P96"/>
      <c r="Q96"/>
      <c r="R96"/>
      <c r="S96"/>
      <c r="T96"/>
      <c r="U96"/>
      <c r="V96"/>
      <c r="W96"/>
    </row>
    <row r="97" spans="3:23" s="10" customFormat="1" ht="12.75" customHeight="1">
      <c r="C97" s="82"/>
      <c r="F97" s="93"/>
      <c r="G97" s="93"/>
      <c r="H97" s="93"/>
      <c r="I97" s="93"/>
      <c r="J97" s="93"/>
      <c r="K97" s="93"/>
      <c r="L97"/>
      <c r="M97"/>
      <c r="N97"/>
      <c r="O97"/>
      <c r="P97"/>
      <c r="Q97"/>
      <c r="R97"/>
      <c r="S97"/>
      <c r="T97"/>
      <c r="U97"/>
      <c r="V97"/>
      <c r="W97"/>
    </row>
    <row r="104" spans="3:23" s="10" customFormat="1" ht="12.75" customHeight="1">
      <c r="C104" s="82"/>
      <c r="F104" s="93"/>
      <c r="G104" s="93"/>
      <c r="H104" s="93"/>
      <c r="I104" s="93"/>
      <c r="J104" s="93"/>
      <c r="K104" s="93"/>
      <c r="L104"/>
      <c r="M104"/>
      <c r="N104"/>
      <c r="O104"/>
      <c r="P104"/>
      <c r="Q104"/>
      <c r="R104"/>
      <c r="S104"/>
      <c r="T104"/>
      <c r="U104"/>
      <c r="V104"/>
      <c r="W104"/>
    </row>
  </sheetData>
  <phoneticPr fontId="0" type="noConversion"/>
  <pageMargins left="0.9055118110236221" right="0.19685039370078741" top="0.47244094488188981" bottom="0.39370078740157483" header="0.51181102362204722" footer="0.19685039370078741"/>
  <pageSetup scale="68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C472"/>
  <sheetViews>
    <sheetView topLeftCell="I4" zoomScaleNormal="100" workbookViewId="0">
      <selection activeCell="O22" sqref="O22"/>
    </sheetView>
  </sheetViews>
  <sheetFormatPr baseColWidth="10" defaultColWidth="12.5546875" defaultRowHeight="13.8"/>
  <cols>
    <col min="1" max="1" width="6" style="124" customWidth="1"/>
    <col min="2" max="2" width="33.109375" style="101" customWidth="1"/>
    <col min="3" max="3" width="16.44140625" style="101" customWidth="1"/>
    <col min="4" max="4" width="14.5546875" style="101" customWidth="1"/>
    <col min="5" max="5" width="16.88671875" style="101" customWidth="1"/>
    <col min="6" max="6" width="15" style="101" customWidth="1"/>
    <col min="7" max="10" width="16.88671875" style="101" customWidth="1"/>
    <col min="11" max="11" width="13.6640625" style="101" customWidth="1"/>
    <col min="12" max="12" width="12.5546875" style="101" customWidth="1"/>
    <col min="13" max="13" width="17.44140625" style="101" customWidth="1"/>
    <col min="14" max="14" width="39.5546875" style="101" customWidth="1"/>
    <col min="15" max="15" width="18.44140625" style="101" customWidth="1"/>
    <col min="16" max="16" width="19.33203125" style="101" customWidth="1"/>
    <col min="17" max="17" width="14.5546875" style="101" customWidth="1"/>
    <col min="18" max="18" width="16" style="101" customWidth="1"/>
    <col min="19" max="19" width="17" style="101" customWidth="1"/>
    <col min="20" max="16384" width="12.5546875" style="101"/>
  </cols>
  <sheetData>
    <row r="1" spans="2:19" ht="14.4">
      <c r="B1" s="195"/>
      <c r="C1" s="195"/>
    </row>
    <row r="5" spans="2:19" ht="15.6">
      <c r="B5" s="198" t="s">
        <v>383</v>
      </c>
      <c r="S5" s="823"/>
    </row>
    <row r="6" spans="2:19">
      <c r="B6" s="925" t="str">
        <f>+'19 BALANCE GENERAL'!A5</f>
        <v>EMPRESA SOCIAL DEL ESTADO  HOSPITAL PSIQUIATRICO SAN CAMILO</v>
      </c>
      <c r="C6" s="925"/>
      <c r="D6" s="925"/>
      <c r="E6" s="925"/>
      <c r="F6" s="925"/>
      <c r="G6" s="925"/>
      <c r="H6" s="925" t="s">
        <v>139</v>
      </c>
      <c r="I6" s="925"/>
      <c r="J6" s="925"/>
      <c r="K6" s="925"/>
      <c r="L6" s="925"/>
      <c r="M6" s="925"/>
      <c r="N6" s="97" t="str">
        <f>+'19 BALANCE GENERAL'!A5</f>
        <v>EMPRESA SOCIAL DEL ESTADO  HOSPITAL PSIQUIATRICO SAN CAMILO</v>
      </c>
      <c r="O6" s="97"/>
      <c r="P6" s="97"/>
    </row>
    <row r="7" spans="2:19">
      <c r="B7" s="926" t="s">
        <v>386</v>
      </c>
      <c r="C7" s="926"/>
      <c r="D7" s="926"/>
      <c r="E7" s="926"/>
      <c r="F7" s="926"/>
      <c r="G7" s="926"/>
      <c r="H7" s="925" t="s">
        <v>141</v>
      </c>
      <c r="I7" s="925"/>
      <c r="J7" s="925"/>
      <c r="K7" s="925"/>
      <c r="L7" s="925"/>
      <c r="M7" s="248" t="s">
        <v>142</v>
      </c>
      <c r="N7" s="254" t="s">
        <v>140</v>
      </c>
      <c r="O7" s="255">
        <f>C8</f>
        <v>39813</v>
      </c>
      <c r="P7" s="255">
        <f>D8</f>
        <v>40178</v>
      </c>
      <c r="Q7" s="255">
        <f>E8</f>
        <v>40543</v>
      </c>
      <c r="R7" s="255">
        <f>F8</f>
        <v>40908</v>
      </c>
      <c r="S7" s="255">
        <f>G8</f>
        <v>41274</v>
      </c>
    </row>
    <row r="8" spans="2:19">
      <c r="B8" s="200" t="s">
        <v>143</v>
      </c>
      <c r="C8" s="201">
        <f>DATE(2008,12,31)</f>
        <v>39813</v>
      </c>
      <c r="D8" s="201">
        <f>DATE(2009,12,31)</f>
        <v>40178</v>
      </c>
      <c r="E8" s="201">
        <f>DATE(2010,12,31)</f>
        <v>40543</v>
      </c>
      <c r="F8" s="201">
        <f>DATE(2011,12,31)</f>
        <v>40908</v>
      </c>
      <c r="G8" s="202">
        <f>DATE(2012,12,31)</f>
        <v>41274</v>
      </c>
      <c r="H8" s="199">
        <f>C8</f>
        <v>39813</v>
      </c>
      <c r="I8" s="196">
        <f>D8</f>
        <v>40178</v>
      </c>
      <c r="J8" s="196">
        <f>E8</f>
        <v>40543</v>
      </c>
      <c r="K8" s="196">
        <f>F8</f>
        <v>40908</v>
      </c>
      <c r="L8" s="196">
        <f>G8</f>
        <v>41274</v>
      </c>
      <c r="M8" s="249" t="s">
        <v>365</v>
      </c>
      <c r="N8" s="929" t="s">
        <v>144</v>
      </c>
      <c r="O8" s="930"/>
      <c r="P8" s="930"/>
      <c r="Q8" s="930"/>
      <c r="R8" s="930"/>
      <c r="S8" s="931"/>
    </row>
    <row r="9" spans="2:19">
      <c r="B9" s="203"/>
      <c r="C9" s="204"/>
      <c r="D9" s="204"/>
      <c r="E9" s="204"/>
      <c r="F9" s="205"/>
      <c r="G9" s="206"/>
      <c r="H9" s="116"/>
      <c r="I9" s="116"/>
      <c r="J9" s="116"/>
      <c r="M9" s="118"/>
      <c r="N9" s="256" t="s">
        <v>146</v>
      </c>
      <c r="O9" s="257">
        <f>C28/C49</f>
        <v>2.0632028833311087</v>
      </c>
      <c r="P9" s="257">
        <f>D28/D49</f>
        <v>1.5715485432471186</v>
      </c>
      <c r="Q9" s="257">
        <f>E28/E49</f>
        <v>4.3140255459242338</v>
      </c>
      <c r="R9" s="257">
        <f>F28/F49</f>
        <v>4.2140467094746539</v>
      </c>
      <c r="S9" s="258">
        <f>G28/G49</f>
        <v>63.381100248936832</v>
      </c>
    </row>
    <row r="10" spans="2:19">
      <c r="B10" s="207" t="s">
        <v>145</v>
      </c>
      <c r="C10" s="208">
        <f>+'22. RESULTADOS DESAGR'!K14</f>
        <v>9953018</v>
      </c>
      <c r="D10" s="208">
        <f>+'22. RESULTADOS DESAGR'!I14</f>
        <v>10434788</v>
      </c>
      <c r="E10" s="208">
        <f>+'22. RESULTADOS DESAGR'!G14</f>
        <v>11614074</v>
      </c>
      <c r="F10" s="208">
        <f>+'22. RESULTADOS DESAGR'!E14</f>
        <v>11618408</v>
      </c>
      <c r="G10" s="209">
        <f>+'22. RESULTADOS DESAGR'!C14</f>
        <v>12513165</v>
      </c>
      <c r="H10" s="117">
        <f>C10/($C$10+$C$11)</f>
        <v>1</v>
      </c>
      <c r="I10" s="117">
        <f>D10/($D$10+$D$11)</f>
        <v>1</v>
      </c>
      <c r="J10" s="117">
        <f>E10/($E$10+$E$11)</f>
        <v>1</v>
      </c>
      <c r="K10" s="117">
        <f>F10/($F$10+$F$11)</f>
        <v>1</v>
      </c>
      <c r="L10" s="117">
        <f>G10/($G$10+$G$11)</f>
        <v>1</v>
      </c>
      <c r="M10" s="118">
        <f t="shared" ref="M10:M19" si="0">+(G10-F10)/F10</f>
        <v>7.7012014038412152E-2</v>
      </c>
      <c r="N10" s="256" t="s">
        <v>148</v>
      </c>
      <c r="O10" s="257">
        <f>C44/C54</f>
        <v>3.8393250398680041</v>
      </c>
      <c r="P10" s="257">
        <f>D44/D54</f>
        <v>2.9600839472949079</v>
      </c>
      <c r="Q10" s="257">
        <f>E44/E54</f>
        <v>4.8425373773559386</v>
      </c>
      <c r="R10" s="257">
        <f>F44/F54</f>
        <v>18.182589062982299</v>
      </c>
      <c r="S10" s="258">
        <f>G44/G54</f>
        <v>44.729341265673447</v>
      </c>
    </row>
    <row r="11" spans="2:19">
      <c r="B11" s="207" t="s">
        <v>147</v>
      </c>
      <c r="C11" s="208">
        <f>+'22. RESULTADOS DESAGR'!K18</f>
        <v>0</v>
      </c>
      <c r="D11" s="208">
        <f>+'22. RESULTADOS DESAGR'!I18</f>
        <v>0</v>
      </c>
      <c r="E11" s="208">
        <f>+'22. RESULTADOS DESAGR'!G18</f>
        <v>0</v>
      </c>
      <c r="F11" s="208">
        <f>+'22. RESULTADOS DESAGR'!E18</f>
        <v>0</v>
      </c>
      <c r="G11" s="209">
        <f>(+'22. RESULTADOS DESAGR'!C18)</f>
        <v>0</v>
      </c>
      <c r="H11" s="117">
        <f>C11/($C$10+$C$11)</f>
        <v>0</v>
      </c>
      <c r="I11" s="117">
        <f>D11/($D$10+$D$11)</f>
        <v>0</v>
      </c>
      <c r="J11" s="117">
        <f>E11/($E$10+$E$11)</f>
        <v>0</v>
      </c>
      <c r="K11" s="117">
        <f>F11/($F$10+$F$11)</f>
        <v>0</v>
      </c>
      <c r="L11" s="117">
        <f>G11/($G$10+$G$11)</f>
        <v>0</v>
      </c>
      <c r="M11" s="118" t="e">
        <f t="shared" si="0"/>
        <v>#DIV/0!</v>
      </c>
      <c r="N11" s="256" t="s">
        <v>150</v>
      </c>
      <c r="O11" s="257">
        <f>(+C28-SUM(C25:C26))/C49</f>
        <v>1.9465887757802656</v>
      </c>
      <c r="P11" s="257">
        <f>(+D28-SUM(D25:D26))/D49</f>
        <v>1.5089788848043975</v>
      </c>
      <c r="Q11" s="257">
        <f>(+E28-SUM(E25:E26))/E49</f>
        <v>4.10359453786059</v>
      </c>
      <c r="R11" s="257">
        <f>(+F28-SUM(F25:F26))/F49</f>
        <v>4.0859134402629893</v>
      </c>
      <c r="S11" s="258">
        <f>(+G28-SUM(G25:G26))/G49</f>
        <v>62.388879524945544</v>
      </c>
    </row>
    <row r="12" spans="2:19">
      <c r="B12" s="207" t="s">
        <v>149</v>
      </c>
      <c r="C12" s="208">
        <f>+'22. RESULTADOS DESAGR'!K22</f>
        <v>6190944</v>
      </c>
      <c r="D12" s="208">
        <f>+'22. RESULTADOS DESAGR'!I22</f>
        <v>6682199</v>
      </c>
      <c r="E12" s="208">
        <f>+'22. RESULTADOS DESAGR'!G22</f>
        <v>6784458</v>
      </c>
      <c r="F12" s="208">
        <f>+'22. RESULTADOS DESAGR'!E22</f>
        <v>6853277</v>
      </c>
      <c r="G12" s="209">
        <f>+'22. RESULTADOS DESAGR'!C22</f>
        <v>7245993</v>
      </c>
      <c r="H12" s="117">
        <f>C12/C10</f>
        <v>0.62201675913778109</v>
      </c>
      <c r="I12" s="117">
        <f>D12/D10</f>
        <v>0.64037707330517879</v>
      </c>
      <c r="J12" s="117">
        <f>E12/E10</f>
        <v>0.58415832377165844</v>
      </c>
      <c r="K12" s="117">
        <f>F12/F10</f>
        <v>0.58986368872568429</v>
      </c>
      <c r="L12" s="117">
        <f t="shared" ref="L12:L17" si="1">G12/$G$10</f>
        <v>0.57906956393526343</v>
      </c>
      <c r="M12" s="118">
        <f t="shared" si="0"/>
        <v>5.730338931287908E-2</v>
      </c>
      <c r="N12" s="256" t="s">
        <v>151</v>
      </c>
      <c r="O12" s="257">
        <f>C28/C44*100</f>
        <v>24.040024256580317</v>
      </c>
      <c r="P12" s="257">
        <f>D28/D44*100</f>
        <v>33.579006327131616</v>
      </c>
      <c r="Q12" s="257">
        <f>E28/E44*100</f>
        <v>42.204705577194119</v>
      </c>
      <c r="R12" s="257">
        <f>F28/F44*100</f>
        <v>15.94206674120508</v>
      </c>
      <c r="S12" s="258">
        <f>G28/G44*100</f>
        <v>19.655153100438884</v>
      </c>
    </row>
    <row r="13" spans="2:19">
      <c r="B13" s="251" t="s">
        <v>270</v>
      </c>
      <c r="C13" s="210">
        <f>C10+C11-C12</f>
        <v>3762074</v>
      </c>
      <c r="D13" s="210">
        <f>D10+D11-D12</f>
        <v>3752589</v>
      </c>
      <c r="E13" s="210">
        <f>E10+E11-E12</f>
        <v>4829616</v>
      </c>
      <c r="F13" s="210">
        <f>F10+F11-F12</f>
        <v>4765131</v>
      </c>
      <c r="G13" s="211">
        <f>G10+G11-G12</f>
        <v>5267172</v>
      </c>
      <c r="H13" s="117">
        <f>C13/$C$10</f>
        <v>0.37798324086221885</v>
      </c>
      <c r="I13" s="117">
        <f>D13/$D$10</f>
        <v>0.35962292669482121</v>
      </c>
      <c r="J13" s="117">
        <f>E13/$E$10</f>
        <v>0.41584167622834156</v>
      </c>
      <c r="K13" s="117">
        <f>F13/$F$10</f>
        <v>0.41013631127431571</v>
      </c>
      <c r="L13" s="117">
        <f t="shared" si="1"/>
        <v>0.42093043606473662</v>
      </c>
      <c r="M13" s="118">
        <f t="shared" si="0"/>
        <v>0.10535722942349329</v>
      </c>
      <c r="N13" s="256" t="s">
        <v>153</v>
      </c>
      <c r="O13" s="257">
        <f>C49/C54*100</f>
        <v>44.735041731962752</v>
      </c>
      <c r="P13" s="257">
        <f>D49/D54*100</f>
        <v>63.247602514195314</v>
      </c>
      <c r="Q13" s="257">
        <f>E49/E54*100</f>
        <v>47.375209553628032</v>
      </c>
      <c r="R13" s="257">
        <f>F49/F54*100</f>
        <v>68.786149835084728</v>
      </c>
      <c r="S13" s="258">
        <f>G49/G54*100</f>
        <v>13.871044320871309</v>
      </c>
    </row>
    <row r="14" spans="2:19">
      <c r="B14" s="207" t="s">
        <v>152</v>
      </c>
      <c r="C14" s="208">
        <f>+'22. RESULTADOS DESAGR'!K26</f>
        <v>2869871</v>
      </c>
      <c r="D14" s="208">
        <f>+'22. RESULTADOS DESAGR'!I26</f>
        <v>3328132</v>
      </c>
      <c r="E14" s="208">
        <f>+'22. RESULTADOS DESAGR'!G26</f>
        <v>3300395</v>
      </c>
      <c r="F14" s="208">
        <f>+'22. RESULTADOS DESAGR'!E26</f>
        <v>3687268</v>
      </c>
      <c r="G14" s="209">
        <f>+'22. RESULTADOS DESAGR'!C26</f>
        <v>4277287</v>
      </c>
      <c r="H14" s="117">
        <f>C14/$C$10</f>
        <v>0.28834178738549454</v>
      </c>
      <c r="I14" s="117">
        <f>D14/$D$10</f>
        <v>0.31894581854466042</v>
      </c>
      <c r="J14" s="117">
        <f>E14/$E$10</f>
        <v>0.28417203127860213</v>
      </c>
      <c r="K14" s="117">
        <f>F14/$F$10</f>
        <v>0.31736430671052351</v>
      </c>
      <c r="L14" s="117">
        <f t="shared" si="1"/>
        <v>0.34182295206688318</v>
      </c>
      <c r="M14" s="118">
        <f t="shared" si="0"/>
        <v>0.16001521994061729</v>
      </c>
      <c r="N14" s="256" t="s">
        <v>154</v>
      </c>
      <c r="O14" s="259">
        <f>C28-C49</f>
        <v>1377912</v>
      </c>
      <c r="P14" s="259">
        <f>D28-D49</f>
        <v>1574850</v>
      </c>
      <c r="Q14" s="259">
        <f>E28-E49</f>
        <v>4747272</v>
      </c>
      <c r="R14" s="259">
        <f>F28-F49</f>
        <v>5694108</v>
      </c>
      <c r="S14" s="260">
        <f>G28-G49</f>
        <v>9622659</v>
      </c>
    </row>
    <row r="15" spans="2:19">
      <c r="B15" s="251" t="s">
        <v>271</v>
      </c>
      <c r="C15" s="210">
        <f>C13-C14</f>
        <v>892203</v>
      </c>
      <c r="D15" s="210">
        <f>D13-D14</f>
        <v>424457</v>
      </c>
      <c r="E15" s="210">
        <f>E13-E14</f>
        <v>1529221</v>
      </c>
      <c r="F15" s="210">
        <f>F13-F14</f>
        <v>1077863</v>
      </c>
      <c r="G15" s="211">
        <f>G13-G14</f>
        <v>989885</v>
      </c>
      <c r="H15" s="117">
        <f>C15/$C$10</f>
        <v>8.964145347672435E-2</v>
      </c>
      <c r="I15" s="117">
        <f>D15/$D$10</f>
        <v>4.067710815016079E-2</v>
      </c>
      <c r="J15" s="117">
        <f>E15/$E$10</f>
        <v>0.13166964494973943</v>
      </c>
      <c r="K15" s="117">
        <f>F15/$F$10</f>
        <v>9.2772004563792212E-2</v>
      </c>
      <c r="L15" s="117">
        <f t="shared" si="1"/>
        <v>7.9107483997853459E-2</v>
      </c>
      <c r="M15" s="118">
        <f t="shared" si="0"/>
        <v>-8.1622618087827489E-2</v>
      </c>
      <c r="N15" s="922" t="s">
        <v>156</v>
      </c>
      <c r="O15" s="923"/>
      <c r="P15" s="923"/>
      <c r="Q15" s="923"/>
      <c r="R15" s="923"/>
      <c r="S15" s="924"/>
    </row>
    <row r="16" spans="2:19">
      <c r="B16" s="207" t="s">
        <v>137</v>
      </c>
      <c r="C16" s="208">
        <f>+'22. RESULTADOS DESAGR'!K51</f>
        <v>0</v>
      </c>
      <c r="D16" s="208">
        <f>+'22. RESULTADOS DESAGR'!I51</f>
        <v>0</v>
      </c>
      <c r="E16" s="208">
        <f>+'22. RESULTADOS DESAGR'!G51</f>
        <v>0</v>
      </c>
      <c r="F16" s="208">
        <f>+'22. RESULTADOS DESAGR'!E51</f>
        <v>0</v>
      </c>
      <c r="G16" s="209">
        <f>+'22. RESULTADOS DESAGR'!C51</f>
        <v>0</v>
      </c>
      <c r="H16" s="117">
        <f>C16/$C$10</f>
        <v>0</v>
      </c>
      <c r="I16" s="117">
        <f>D16/$D$10</f>
        <v>0</v>
      </c>
      <c r="J16" s="117">
        <f>E16/$E$10</f>
        <v>0</v>
      </c>
      <c r="K16" s="117">
        <f>F16/$F$10</f>
        <v>0</v>
      </c>
      <c r="L16" s="117">
        <f t="shared" si="1"/>
        <v>0</v>
      </c>
      <c r="M16" s="118" t="e">
        <f t="shared" si="0"/>
        <v>#DIV/0!</v>
      </c>
      <c r="N16" s="256" t="s">
        <v>158</v>
      </c>
      <c r="O16" s="261">
        <f>((C24+C37)*$BC$471)/C10</f>
        <v>63.332215414460215</v>
      </c>
      <c r="P16" s="261">
        <f>((D24+D37)*$BC$471)/D10</f>
        <v>108.48377945004728</v>
      </c>
      <c r="Q16" s="261">
        <f>((E24+E37)*$BC$471)/E10</f>
        <v>117.06533986265285</v>
      </c>
      <c r="R16" s="261">
        <f>((F24+F37)*$BC$471)/F10</f>
        <v>111.21282365019373</v>
      </c>
      <c r="S16" s="262">
        <f>((G24+G37)*$BC$472)/G10</f>
        <v>194.48734193147777</v>
      </c>
    </row>
    <row r="17" spans="1:19">
      <c r="B17" s="207" t="s">
        <v>155</v>
      </c>
      <c r="C17" s="208">
        <f>+'22. RESULTADOS DESAGR'!K54</f>
        <v>540677</v>
      </c>
      <c r="D17" s="208">
        <f>+'22. RESULTADOS DESAGR'!I54</f>
        <v>1482772</v>
      </c>
      <c r="E17" s="208">
        <f>+'22. RESULTADOS DESAGR'!G54</f>
        <v>1182322</v>
      </c>
      <c r="F17" s="208">
        <f>'22. RESULTADOS DESAGR'!E54</f>
        <v>3185752</v>
      </c>
      <c r="G17" s="209">
        <f>'22. RESULTADOS DESAGR'!C54</f>
        <v>1387620</v>
      </c>
      <c r="H17" s="117">
        <f>C17/$C$10</f>
        <v>5.4322919942473728E-2</v>
      </c>
      <c r="I17" s="117">
        <f>D17/$D$10</f>
        <v>0.1420989099155632</v>
      </c>
      <c r="J17" s="117">
        <f>E17/$E$10</f>
        <v>0.10180079789400343</v>
      </c>
      <c r="K17" s="117">
        <f>F17/$F$10</f>
        <v>0.27419866818242222</v>
      </c>
      <c r="L17" s="117">
        <f t="shared" si="1"/>
        <v>0.11089280769493569</v>
      </c>
      <c r="M17" s="118">
        <f t="shared" si="0"/>
        <v>-0.5644293717778408</v>
      </c>
      <c r="N17" s="256" t="s">
        <v>159</v>
      </c>
      <c r="O17" s="261">
        <f>(+SUM(C25:C26)*$BC$471)/C12</f>
        <v>8.7882429561630673</v>
      </c>
      <c r="P17" s="261">
        <f>(+SUM(D25:D26)*$BC$471)/D12</f>
        <v>9.2882298177590936</v>
      </c>
      <c r="Q17" s="261">
        <f>(+SUM(E25:E26)*$BC$471)/E12</f>
        <v>15.995040429169139</v>
      </c>
      <c r="R17" s="261">
        <f>(+SUM(F25:F26)*$BC$471)/F12</f>
        <v>11.924485176945277</v>
      </c>
      <c r="S17" s="262">
        <f>(+SUM(G25:G26)*$BC$472)/G12</f>
        <v>7.6042248453731602</v>
      </c>
    </row>
    <row r="18" spans="1:19">
      <c r="B18" s="212" t="s">
        <v>157</v>
      </c>
      <c r="C18" s="208">
        <f>+'22. RESULTADOS DESAGR'!K45</f>
        <v>553643</v>
      </c>
      <c r="D18" s="208">
        <f>+'22. RESULTADOS DESAGR'!I45</f>
        <v>1371809</v>
      </c>
      <c r="E18" s="208">
        <f>+'22. RESULTADOS DESAGR'!G45</f>
        <v>2731921</v>
      </c>
      <c r="F18" s="208">
        <f>'22. RESULTADOS DESAGR'!E45</f>
        <v>2659247</v>
      </c>
      <c r="G18" s="209">
        <f>+'22. RESULTADOS DESAGR'!C45</f>
        <v>4842616</v>
      </c>
      <c r="H18" s="117">
        <f>C18/C10</f>
        <v>5.562564038365047E-2</v>
      </c>
      <c r="I18" s="117">
        <f>D18/D10</f>
        <v>0.13146496124310336</v>
      </c>
      <c r="J18" s="117">
        <f>E18/E10</f>
        <v>0.23522503817351259</v>
      </c>
      <c r="K18" s="117">
        <f>F18/F10</f>
        <v>0.22888221863098629</v>
      </c>
      <c r="L18" s="117">
        <f>G18/G10</f>
        <v>0.38700168982028127</v>
      </c>
      <c r="M18" s="118">
        <f t="shared" si="0"/>
        <v>0.82104783797819458</v>
      </c>
      <c r="N18" s="256" t="s">
        <v>160</v>
      </c>
      <c r="O18" s="261">
        <f>C46*$BC$471/C12</f>
        <v>10.333099443315914</v>
      </c>
      <c r="P18" s="261">
        <f>D46*$BC$471/D12</f>
        <v>18.941944111511795</v>
      </c>
      <c r="Q18" s="261">
        <f>E46*$BC$471/E12</f>
        <v>13.660080141995131</v>
      </c>
      <c r="R18" s="261">
        <f>F46*$BC$471/F12</f>
        <v>12.491910074552656</v>
      </c>
      <c r="S18" s="262">
        <f>G46*$BC$472/G12</f>
        <v>1.1324659021889754</v>
      </c>
    </row>
    <row r="19" spans="1:19" s="121" customFormat="1">
      <c r="A19" s="253"/>
      <c r="B19" s="213" t="s">
        <v>199</v>
      </c>
      <c r="C19" s="214">
        <f>C15-C16-C17+C18</f>
        <v>905169</v>
      </c>
      <c r="D19" s="214">
        <f>D15-D16-D17+D18</f>
        <v>313494</v>
      </c>
      <c r="E19" s="214">
        <f>E15-E16-E17+E18</f>
        <v>3078820</v>
      </c>
      <c r="F19" s="214">
        <f>F15-F16-F17+F18</f>
        <v>551358</v>
      </c>
      <c r="G19" s="215">
        <f>G15-G16-G17+G18</f>
        <v>4444881</v>
      </c>
      <c r="H19" s="122">
        <f>C19/$C$10</f>
        <v>9.0944173917901078E-2</v>
      </c>
      <c r="I19" s="122">
        <f>D19/$D$10</f>
        <v>3.0043159477700938E-2</v>
      </c>
      <c r="J19" s="122">
        <f>E19/$E$10</f>
        <v>0.26509388522924859</v>
      </c>
      <c r="K19" s="122">
        <f>F19/$F$10</f>
        <v>4.7455555012356251E-2</v>
      </c>
      <c r="L19" s="122">
        <f>G19/$G$10</f>
        <v>0.35521636612319907</v>
      </c>
      <c r="M19" s="123">
        <f t="shared" si="0"/>
        <v>7.0616967560097068</v>
      </c>
      <c r="N19" s="922" t="s">
        <v>161</v>
      </c>
      <c r="O19" s="923"/>
      <c r="P19" s="923"/>
      <c r="Q19" s="923"/>
      <c r="R19" s="923"/>
      <c r="S19" s="924"/>
    </row>
    <row r="20" spans="1:19">
      <c r="B20" s="216"/>
      <c r="C20" s="217"/>
      <c r="D20" s="217"/>
      <c r="E20" s="217"/>
      <c r="F20" s="217"/>
      <c r="G20" s="218"/>
      <c r="H20" s="114"/>
      <c r="I20" s="114"/>
      <c r="J20" s="114"/>
      <c r="K20" s="117"/>
      <c r="L20" s="117"/>
      <c r="M20" s="118"/>
      <c r="N20" s="256" t="s">
        <v>163</v>
      </c>
      <c r="O20" s="257">
        <f>C19/C44*100</f>
        <v>8.1379927904552432</v>
      </c>
      <c r="P20" s="257">
        <f>D19/D44*100</f>
        <v>2.4309901577521806</v>
      </c>
      <c r="Q20" s="257">
        <f>E19/E44*100</f>
        <v>21.026849079384718</v>
      </c>
      <c r="R20" s="257">
        <f>F19/F44*100</f>
        <v>1.1773496042317775</v>
      </c>
      <c r="S20" s="258">
        <f>G19/G44*100</f>
        <v>8.9358265432635857</v>
      </c>
    </row>
    <row r="21" spans="1:19">
      <c r="B21" s="219" t="s">
        <v>8</v>
      </c>
      <c r="C21" s="220"/>
      <c r="D21" s="220"/>
      <c r="E21" s="220"/>
      <c r="F21" s="220"/>
      <c r="G21" s="221"/>
      <c r="H21" s="928" t="str">
        <f>H7</f>
        <v>VERTICAL</v>
      </c>
      <c r="I21" s="925"/>
      <c r="J21" s="925"/>
      <c r="K21" s="925"/>
      <c r="L21" s="925"/>
      <c r="M21" s="248" t="str">
        <f>M7</f>
        <v>HORIZONTAL</v>
      </c>
      <c r="N21" s="256" t="s">
        <v>165</v>
      </c>
      <c r="O21" s="257">
        <f>C19/C62*100</f>
        <v>11.004164389756731</v>
      </c>
      <c r="P21" s="257">
        <f>D19/D62*100</f>
        <v>3.6712381385119666</v>
      </c>
      <c r="Q21" s="257">
        <f>E19/E62*100</f>
        <v>26.498975181084049</v>
      </c>
      <c r="R21" s="257">
        <f>F19/F62*100</f>
        <v>1.2458695228491776</v>
      </c>
      <c r="S21" s="258">
        <f>G19/G62*100</f>
        <v>9.1401704982519494</v>
      </c>
    </row>
    <row r="22" spans="1:19">
      <c r="B22" s="222" t="s">
        <v>162</v>
      </c>
      <c r="C22" s="223">
        <f t="shared" ref="C22:J22" si="2">C8</f>
        <v>39813</v>
      </c>
      <c r="D22" s="223">
        <f t="shared" si="2"/>
        <v>40178</v>
      </c>
      <c r="E22" s="223">
        <f t="shared" si="2"/>
        <v>40543</v>
      </c>
      <c r="F22" s="223">
        <f t="shared" si="2"/>
        <v>40908</v>
      </c>
      <c r="G22" s="224">
        <f t="shared" si="2"/>
        <v>41274</v>
      </c>
      <c r="H22" s="199">
        <f t="shared" si="2"/>
        <v>39813</v>
      </c>
      <c r="I22" s="196">
        <f t="shared" si="2"/>
        <v>40178</v>
      </c>
      <c r="J22" s="196">
        <f t="shared" si="2"/>
        <v>40543</v>
      </c>
      <c r="K22" s="196">
        <f>K8</f>
        <v>40908</v>
      </c>
      <c r="L22" s="196">
        <f>L8</f>
        <v>41274</v>
      </c>
      <c r="M22" s="249" t="str">
        <f>M8</f>
        <v>2012-2011</v>
      </c>
      <c r="N22" s="256" t="s">
        <v>167</v>
      </c>
      <c r="O22" s="257">
        <f>C19/C56*100</f>
        <v>509.48076435989077</v>
      </c>
      <c r="P22" s="257">
        <f>D19/D56*100</f>
        <v>6.9112860485029444</v>
      </c>
      <c r="Q22" s="257">
        <f>E19/E56*100</f>
        <v>63.484725453234034</v>
      </c>
      <c r="R22" s="257">
        <f>F19/F56*100</f>
        <v>5.9357328841612809</v>
      </c>
      <c r="S22" s="258">
        <f>G19/G56*100</f>
        <v>45.49253615857905</v>
      </c>
    </row>
    <row r="23" spans="1:19">
      <c r="B23" s="207" t="s">
        <v>164</v>
      </c>
      <c r="C23" s="208">
        <f>+'20. BALANCES COMP'!K14</f>
        <v>954001</v>
      </c>
      <c r="D23" s="208">
        <f>+'20. BALANCES COMP'!I14</f>
        <v>944688</v>
      </c>
      <c r="E23" s="208">
        <f>+'20. BALANCES COMP'!G14</f>
        <v>2053860</v>
      </c>
      <c r="F23" s="208">
        <f>+'20. BALANCES COMP'!E14</f>
        <v>3599367</v>
      </c>
      <c r="G23" s="209">
        <f>+'20. BALANCES COMP'!C14</f>
        <v>2863714</v>
      </c>
      <c r="H23" s="117">
        <f t="shared" ref="H23:H43" si="3">C23/$C$44</f>
        <v>8.5770207111457553E-2</v>
      </c>
      <c r="I23" s="117">
        <f t="shared" ref="I23:I44" si="4">D23/$D$44</f>
        <v>7.3255859127976677E-2</v>
      </c>
      <c r="J23" s="117">
        <f t="shared" ref="J23:J44" si="5">E23/$E$44</f>
        <v>0.14026868816684671</v>
      </c>
      <c r="K23" s="117">
        <f t="shared" ref="K23:K44" si="6">F23/$F$44</f>
        <v>7.6859559722266116E-2</v>
      </c>
      <c r="L23" s="117">
        <f t="shared" ref="L23:L44" si="7">G23/$G$44</f>
        <v>5.7571061122931158E-2</v>
      </c>
      <c r="M23" s="118">
        <f t="shared" ref="M23:M63" si="8">+(G23-F23)/F23</f>
        <v>-0.2043839930743378</v>
      </c>
      <c r="N23" s="922" t="s">
        <v>169</v>
      </c>
      <c r="O23" s="923"/>
      <c r="P23" s="923"/>
      <c r="Q23" s="923"/>
      <c r="R23" s="923"/>
      <c r="S23" s="924"/>
    </row>
    <row r="24" spans="1:19">
      <c r="B24" s="207" t="s">
        <v>166</v>
      </c>
      <c r="C24" s="208">
        <f>+'20. BALANCES COMP'!K17</f>
        <v>1502843</v>
      </c>
      <c r="D24" s="208">
        <f>+'20. BALANCES COMP'!I17</f>
        <v>3144459</v>
      </c>
      <c r="E24" s="208">
        <f>+'20. BALANCES COMP'!G17</f>
        <v>3776682</v>
      </c>
      <c r="F24" s="208">
        <f>+'20. BALANCES COMP'!E17</f>
        <v>3589211</v>
      </c>
      <c r="G24" s="209">
        <f>+'20. BALANCES COMP'!C17</f>
        <v>6760145</v>
      </c>
      <c r="H24" s="117">
        <f t="shared" si="3"/>
        <v>0.13511427699342474</v>
      </c>
      <c r="I24" s="117">
        <f t="shared" si="4"/>
        <v>0.24383716691404825</v>
      </c>
      <c r="J24" s="117">
        <f t="shared" si="5"/>
        <v>0.25792908463251779</v>
      </c>
      <c r="K24" s="117">
        <f t="shared" si="6"/>
        <v>7.6642692231804782E-2</v>
      </c>
      <c r="L24" s="117">
        <f t="shared" si="7"/>
        <v>0.13590348791634829</v>
      </c>
      <c r="M24" s="118">
        <f t="shared" si="8"/>
        <v>0.88346268859646315</v>
      </c>
      <c r="N24" s="256" t="s">
        <v>252</v>
      </c>
      <c r="O24" s="257">
        <f>(C54/C44)*100</f>
        <v>26.046244837722309</v>
      </c>
      <c r="P24" s="257">
        <f>(D54/D44)*100</f>
        <v>33.782825683503219</v>
      </c>
      <c r="Q24" s="257">
        <f>(E54/E44)*100</f>
        <v>20.650331057351746</v>
      </c>
      <c r="R24" s="257">
        <f>(F54/F44)*100</f>
        <v>5.4997668183343995</v>
      </c>
      <c r="S24" s="258">
        <f>(G54/G44)*100</f>
        <v>2.2356689629306663</v>
      </c>
    </row>
    <row r="25" spans="1:19" s="450" customFormat="1">
      <c r="A25" s="442"/>
      <c r="B25" s="443" t="s">
        <v>168</v>
      </c>
      <c r="C25" s="444">
        <f>+'20. BALANCES COMP'!K25</f>
        <v>151132</v>
      </c>
      <c r="D25" s="444">
        <f>+'20. BALANCES COMP'!I25</f>
        <v>172405</v>
      </c>
      <c r="E25" s="444">
        <f>+'20. BALANCES COMP'!G25</f>
        <v>301438</v>
      </c>
      <c r="F25" s="444">
        <f>+'20. BALANCES COMP'!E25</f>
        <v>227005</v>
      </c>
      <c r="G25" s="445">
        <f>+'20. BALANCES COMP'!C25</f>
        <v>153056</v>
      </c>
      <c r="H25" s="446">
        <f t="shared" si="3"/>
        <v>1.3587640831790326E-2</v>
      </c>
      <c r="I25" s="446">
        <f t="shared" si="4"/>
        <v>1.3369150865639045E-2</v>
      </c>
      <c r="J25" s="446">
        <f t="shared" si="5"/>
        <v>2.0586755097055268E-2</v>
      </c>
      <c r="K25" s="446">
        <f t="shared" si="6"/>
        <v>4.8473813186465896E-3</v>
      </c>
      <c r="L25" s="446">
        <f t="shared" si="7"/>
        <v>3.0769819651094176E-3</v>
      </c>
      <c r="M25" s="118">
        <f t="shared" si="8"/>
        <v>-0.32575934450783023</v>
      </c>
      <c r="N25" s="447" t="s">
        <v>253</v>
      </c>
      <c r="O25" s="448">
        <f>C54/(C44-C42)*100</f>
        <v>38.399257320460684</v>
      </c>
      <c r="P25" s="448">
        <f>D54/(D44-D42)*100</f>
        <v>46.756314696459903</v>
      </c>
      <c r="Q25" s="448">
        <f>E54/(E44-E42)*100</f>
        <v>27.330271859325734</v>
      </c>
      <c r="R25" s="448">
        <f>F54/(F44-F42)*100</f>
        <v>20.560074054312349</v>
      </c>
      <c r="S25" s="449">
        <f>G54/(G44-G42)*100</f>
        <v>7.2030846897077048</v>
      </c>
    </row>
    <row r="26" spans="1:19">
      <c r="B26" s="212" t="s">
        <v>170</v>
      </c>
      <c r="C26" s="208">
        <f>+'20. BALANCES COMP'!K28</f>
        <v>0</v>
      </c>
      <c r="D26" s="208">
        <f>+'20. BALANCES COMP'!I28</f>
        <v>0</v>
      </c>
      <c r="E26" s="208">
        <f>+'20. BALANCES COMP'!G28</f>
        <v>0</v>
      </c>
      <c r="F26" s="208">
        <f>+'20. BALANCES COMP'!E28</f>
        <v>0</v>
      </c>
      <c r="G26" s="209">
        <v>0</v>
      </c>
      <c r="H26" s="117">
        <f t="shared" si="3"/>
        <v>0</v>
      </c>
      <c r="I26" s="117">
        <f t="shared" si="4"/>
        <v>0</v>
      </c>
      <c r="J26" s="117">
        <f t="shared" si="5"/>
        <v>0</v>
      </c>
      <c r="K26" s="117">
        <f t="shared" si="6"/>
        <v>0</v>
      </c>
      <c r="L26" s="117">
        <f t="shared" si="7"/>
        <v>0</v>
      </c>
      <c r="M26" s="118" t="e">
        <f t="shared" si="8"/>
        <v>#DIV/0!</v>
      </c>
      <c r="N26" s="263" t="s">
        <v>173</v>
      </c>
      <c r="O26" s="264">
        <f>(C54/C62)*100</f>
        <v>35.219637975879245</v>
      </c>
      <c r="P26" s="264">
        <f>(D54/D62)*100</f>
        <v>51.018223039890195</v>
      </c>
      <c r="Q26" s="264">
        <f>(E54/E62)*100</f>
        <v>26.024470338089539</v>
      </c>
      <c r="R26" s="264">
        <f>(F54/F62)*100</f>
        <v>5.8198447063741572</v>
      </c>
      <c r="S26" s="265">
        <f>(G54/G62)*100</f>
        <v>2.2867941090733459</v>
      </c>
    </row>
    <row r="27" spans="1:19">
      <c r="B27" s="207" t="s">
        <v>171</v>
      </c>
      <c r="C27" s="208">
        <f>+'20. BALANCES COMP'!K29</f>
        <v>65937</v>
      </c>
      <c r="D27" s="208">
        <f>+'20. BALANCES COMP'!I29</f>
        <v>68707</v>
      </c>
      <c r="E27" s="208">
        <f>+'20. BALANCES COMP'!G29</f>
        <v>47771</v>
      </c>
      <c r="F27" s="208">
        <f>+'20. BALANCES COMP'!E29</f>
        <v>50157</v>
      </c>
      <c r="G27" s="209">
        <f>+'20. BALANCES COMP'!C29</f>
        <v>0</v>
      </c>
      <c r="H27" s="117">
        <f t="shared" si="3"/>
        <v>5.9281176291305525E-3</v>
      </c>
      <c r="I27" s="117">
        <f t="shared" si="4"/>
        <v>5.3278863636522251E-3</v>
      </c>
      <c r="J27" s="117">
        <f t="shared" si="5"/>
        <v>3.2625278755214248E-3</v>
      </c>
      <c r="K27" s="117">
        <f t="shared" si="6"/>
        <v>1.0710341393333055E-3</v>
      </c>
      <c r="L27" s="117">
        <f t="shared" si="7"/>
        <v>0</v>
      </c>
      <c r="M27" s="118">
        <f t="shared" si="8"/>
        <v>-1</v>
      </c>
      <c r="N27" s="927" t="s">
        <v>251</v>
      </c>
      <c r="O27" s="927"/>
      <c r="P27" s="927"/>
      <c r="Q27" s="927"/>
      <c r="R27" s="927"/>
      <c r="S27" s="240"/>
    </row>
    <row r="28" spans="1:19">
      <c r="B28" s="251" t="s">
        <v>172</v>
      </c>
      <c r="C28" s="210">
        <f>SUM(C23:C27)</f>
        <v>2673913</v>
      </c>
      <c r="D28" s="210">
        <f>SUM(D23:D27)</f>
        <v>4330259</v>
      </c>
      <c r="E28" s="210">
        <f>SUM(E23:E27)</f>
        <v>6179751</v>
      </c>
      <c r="F28" s="210">
        <f>SUM(F23:F27)</f>
        <v>7465740</v>
      </c>
      <c r="G28" s="211">
        <f>SUM(G23:G27)</f>
        <v>9776915</v>
      </c>
      <c r="H28" s="122">
        <f t="shared" si="3"/>
        <v>0.24040024256580317</v>
      </c>
      <c r="I28" s="122">
        <f t="shared" si="4"/>
        <v>0.33579006327131616</v>
      </c>
      <c r="J28" s="122">
        <f t="shared" si="5"/>
        <v>0.42204705577194118</v>
      </c>
      <c r="K28" s="122">
        <f t="shared" si="6"/>
        <v>0.1594206674120508</v>
      </c>
      <c r="L28" s="122">
        <f t="shared" si="7"/>
        <v>0.19655153100438885</v>
      </c>
      <c r="M28" s="123">
        <f t="shared" si="8"/>
        <v>0.30957078601719318</v>
      </c>
      <c r="N28" s="247"/>
      <c r="O28" s="197" t="s">
        <v>375</v>
      </c>
      <c r="P28" s="197" t="s">
        <v>374</v>
      </c>
      <c r="Q28" s="197" t="s">
        <v>373</v>
      </c>
      <c r="R28" s="197" t="s">
        <v>365</v>
      </c>
      <c r="S28" s="241"/>
    </row>
    <row r="29" spans="1:19">
      <c r="B29" s="207" t="s">
        <v>174</v>
      </c>
      <c r="C29" s="208">
        <f>+'20. BALANCES COMP'!K45</f>
        <v>892</v>
      </c>
      <c r="D29" s="208">
        <f>+'20. BALANCES COMP'!I45</f>
        <v>892</v>
      </c>
      <c r="E29" s="208">
        <f>+'20. BALANCES COMP'!G45</f>
        <v>892</v>
      </c>
      <c r="F29" s="208">
        <f>+'20. BALANCES COMP'!E45</f>
        <v>892</v>
      </c>
      <c r="G29" s="209">
        <f>+'20. BALANCES COMP'!C45</f>
        <v>892</v>
      </c>
      <c r="H29" s="117">
        <f t="shared" si="3"/>
        <v>8.0195958645137827E-5</v>
      </c>
      <c r="I29" s="117">
        <f t="shared" si="4"/>
        <v>6.9170166596966613E-5</v>
      </c>
      <c r="J29" s="117">
        <f t="shared" si="5"/>
        <v>6.0919278745789516E-5</v>
      </c>
      <c r="K29" s="117">
        <f t="shared" si="6"/>
        <v>1.9047440083842902E-5</v>
      </c>
      <c r="L29" s="117">
        <f t="shared" si="7"/>
        <v>1.7932442458169563E-5</v>
      </c>
      <c r="M29" s="118">
        <f t="shared" si="8"/>
        <v>0</v>
      </c>
      <c r="N29" s="234" t="s">
        <v>237</v>
      </c>
      <c r="O29" s="125">
        <f>+D19</f>
        <v>313494</v>
      </c>
      <c r="P29" s="125">
        <f>+E19</f>
        <v>3078820</v>
      </c>
      <c r="Q29" s="125">
        <f>+F19</f>
        <v>551358</v>
      </c>
      <c r="R29" s="125">
        <f>+G19</f>
        <v>4444881</v>
      </c>
      <c r="S29" s="242"/>
    </row>
    <row r="30" spans="1:19">
      <c r="B30" s="212" t="s">
        <v>175</v>
      </c>
      <c r="C30" s="208">
        <f>+'20. BALANCES COMP'!K48</f>
        <v>3759658</v>
      </c>
      <c r="D30" s="208">
        <f>+'20. BALANCES COMP'!I48</f>
        <v>3759658</v>
      </c>
      <c r="E30" s="208">
        <f>+'20. BALANCES COMP'!G48</f>
        <v>3759658</v>
      </c>
      <c r="F30" s="208">
        <f>+'20. BALANCES COMP'!E48</f>
        <v>3759658</v>
      </c>
      <c r="G30" s="209">
        <f>+'20. BALANCES COMP'!C48</f>
        <v>3759658</v>
      </c>
      <c r="H30" s="117">
        <f t="shared" si="3"/>
        <v>0.33801499718370132</v>
      </c>
      <c r="I30" s="117">
        <f t="shared" si="4"/>
        <v>0.29154279171257658</v>
      </c>
      <c r="J30" s="117">
        <f t="shared" si="5"/>
        <v>0.25676642790452636</v>
      </c>
      <c r="K30" s="117">
        <f t="shared" si="6"/>
        <v>8.0282354810247356E-2</v>
      </c>
      <c r="L30" s="117">
        <f t="shared" si="7"/>
        <v>7.558279231770948E-2</v>
      </c>
      <c r="M30" s="118">
        <f t="shared" si="8"/>
        <v>0</v>
      </c>
      <c r="N30" s="234" t="s">
        <v>238</v>
      </c>
      <c r="O30" s="125">
        <f>-D35+C35</f>
        <v>199522</v>
      </c>
      <c r="P30" s="125">
        <f>-E35+D35</f>
        <v>-9075</v>
      </c>
      <c r="Q30" s="125">
        <f>-F35+E35</f>
        <v>88285</v>
      </c>
      <c r="R30" s="125">
        <f>-G35+F35</f>
        <v>119624</v>
      </c>
      <c r="S30" s="243"/>
    </row>
    <row r="31" spans="1:19">
      <c r="B31" s="212" t="s">
        <v>176</v>
      </c>
      <c r="C31" s="208">
        <f>+'20. BALANCES COMP'!K47+'20. BALANCES COMP'!K49+'20. BALANCES COMP'!K50</f>
        <v>715492</v>
      </c>
      <c r="D31" s="208">
        <f>+'20. BALANCES COMP'!I47+'20. BALANCES COMP'!I49+'20. BALANCES COMP'!I50</f>
        <v>736220</v>
      </c>
      <c r="E31" s="208">
        <f>+'20. BALANCES COMP'!G47+'20. BALANCES COMP'!G49+'20. BALANCES COMP'!G50</f>
        <v>661149</v>
      </c>
      <c r="F31" s="208">
        <f>+'20. BALANCES COMP'!E49+'20. BALANCES COMP'!E50+'20. BALANCES COMP'!E47</f>
        <v>754682</v>
      </c>
      <c r="G31" s="209">
        <f>+'20. BALANCES COMP'!C49+'20. BALANCES COMP'!C50+'20. BALANCES COMP'!C47</f>
        <v>1612269</v>
      </c>
      <c r="H31" s="117">
        <f t="shared" si="3"/>
        <v>6.4326868657989866E-2</v>
      </c>
      <c r="I31" s="117">
        <f t="shared" si="4"/>
        <v>5.7090201852038967E-2</v>
      </c>
      <c r="J31" s="117">
        <f t="shared" si="5"/>
        <v>4.5153273793161426E-2</v>
      </c>
      <c r="K31" s="117">
        <f t="shared" si="6"/>
        <v>1.6115201992550145E-2</v>
      </c>
      <c r="L31" s="117">
        <f t="shared" si="7"/>
        <v>3.2412467566805582E-2</v>
      </c>
      <c r="M31" s="118">
        <f t="shared" si="8"/>
        <v>1.1363554450748792</v>
      </c>
      <c r="N31" s="234" t="s">
        <v>239</v>
      </c>
      <c r="O31" s="125">
        <f>+D39-C39</f>
        <v>816879</v>
      </c>
      <c r="P31" s="125">
        <f>+E39-D39</f>
        <v>49030</v>
      </c>
      <c r="Q31" s="125">
        <f>+F39-E39</f>
        <v>143450</v>
      </c>
      <c r="R31" s="125">
        <f>+G39-F39</f>
        <v>-328745</v>
      </c>
      <c r="S31" s="243"/>
    </row>
    <row r="32" spans="1:19">
      <c r="B32" s="212" t="s">
        <v>177</v>
      </c>
      <c r="C32" s="208">
        <f>+'20. BALANCES COMP'!K53</f>
        <v>98555</v>
      </c>
      <c r="D32" s="208">
        <f>+'20. BALANCES COMP'!I53</f>
        <v>101792</v>
      </c>
      <c r="E32" s="208">
        <f>+'20. BALANCES COMP'!G53</f>
        <v>101792</v>
      </c>
      <c r="F32" s="208">
        <f>+'20. BALANCES COMP'!E53</f>
        <v>91025</v>
      </c>
      <c r="G32" s="209">
        <f>+'20. BALANCES COMP'!C53</f>
        <v>304025</v>
      </c>
      <c r="H32" s="117">
        <f t="shared" si="3"/>
        <v>8.8606644666721513E-3</v>
      </c>
      <c r="I32" s="117">
        <f t="shared" si="4"/>
        <v>7.8934636751551851E-3</v>
      </c>
      <c r="J32" s="117">
        <f t="shared" si="5"/>
        <v>6.9519004731966446E-3</v>
      </c>
      <c r="K32" s="117">
        <f t="shared" si="6"/>
        <v>1.9437143874795966E-3</v>
      </c>
      <c r="L32" s="117">
        <f t="shared" si="7"/>
        <v>6.1120076438845308E-3</v>
      </c>
      <c r="M32" s="118">
        <f t="shared" si="8"/>
        <v>2.3400164789892886</v>
      </c>
      <c r="N32" s="235" t="s">
        <v>240</v>
      </c>
      <c r="O32" s="138">
        <f>SUM(O29:O31)</f>
        <v>1329895</v>
      </c>
      <c r="P32" s="138">
        <f>SUM(P29:P31)</f>
        <v>3118775</v>
      </c>
      <c r="Q32" s="138">
        <f>SUM(Q29:Q31)</f>
        <v>783093</v>
      </c>
      <c r="R32" s="138">
        <f>SUM(R29:R31)</f>
        <v>4235760</v>
      </c>
      <c r="S32" s="241"/>
    </row>
    <row r="33" spans="2:19">
      <c r="B33" s="212" t="s">
        <v>178</v>
      </c>
      <c r="C33" s="208">
        <f>+'20. BALANCES COMP'!K51+'20. BALANCES COMP'!K52</f>
        <v>1241340</v>
      </c>
      <c r="D33" s="208">
        <f>+'20. BALANCES COMP'!I51+'20. BALANCES COMP'!I52</f>
        <v>1318914</v>
      </c>
      <c r="E33" s="208">
        <f>+'20. BALANCES COMP'!G51+'20. BALANCES COMP'!G52</f>
        <v>1201081</v>
      </c>
      <c r="F33" s="208">
        <f>+'20. BALANCES COMP'!E51+'20. BALANCES COMP'!E52</f>
        <v>1201550</v>
      </c>
      <c r="G33" s="209">
        <f>+'20. BALANCES COMP'!C51+'20. BALANCES COMP'!C52</f>
        <v>1242201</v>
      </c>
      <c r="H33" s="117">
        <f t="shared" si="3"/>
        <v>0.1116036449602639</v>
      </c>
      <c r="I33" s="117">
        <f t="shared" si="4"/>
        <v>0.10227522545635831</v>
      </c>
      <c r="J33" s="117">
        <f t="shared" si="5"/>
        <v>8.2028013716672218E-2</v>
      </c>
      <c r="K33" s="117">
        <f t="shared" si="6"/>
        <v>2.5657456987378296E-2</v>
      </c>
      <c r="L33" s="117">
        <f t="shared" si="7"/>
        <v>2.497275555379001E-2</v>
      </c>
      <c r="M33" s="118">
        <f t="shared" si="8"/>
        <v>3.383213349423661E-2</v>
      </c>
      <c r="N33" s="234" t="s">
        <v>241</v>
      </c>
      <c r="O33" s="125">
        <f>IF((+C71-C51+D27)-(D71-D51)&gt;0,(+C71-C51+D27)-(+D71-D51),0)</f>
        <v>68707</v>
      </c>
      <c r="P33" s="125">
        <f>IF((+D71-D51+E27)-(E71-E51)&gt;0,(+D71-D51+E27)-(+E71-E51),0)</f>
        <v>47771</v>
      </c>
      <c r="Q33" s="125">
        <f>IF((+E71-E51+F27)-(F71-F51)&gt;0,(+E71-E51+F27)-(+F71-F51),0)</f>
        <v>50157</v>
      </c>
      <c r="R33" s="125">
        <f>IF((+F71-F51+G27)-(G71-G51)&gt;0,(+F71-F51+G27)-(+G71-G51),0)</f>
        <v>0</v>
      </c>
      <c r="S33" s="241"/>
    </row>
    <row r="34" spans="2:19">
      <c r="B34" s="207" t="s">
        <v>179</v>
      </c>
      <c r="C34" s="208">
        <f>+'20. BALANCES COMP'!K46+'20. BALANCES COMP'!K54</f>
        <v>183453</v>
      </c>
      <c r="D34" s="208">
        <f>+'20. BALANCES COMP'!I46+'20. BALANCES COMP'!I54</f>
        <v>176805</v>
      </c>
      <c r="E34" s="208">
        <f>+'20. BALANCES COMP'!G46+'20. BALANCES COMP'!G54</f>
        <v>157414</v>
      </c>
      <c r="F34" s="208">
        <f>+'20. BALANCES COMP'!E46+'20. BALANCES COMP'!E54</f>
        <v>195507</v>
      </c>
      <c r="G34" s="209">
        <f>+'20. BALANCES COMP'!C46+'20. BALANCES COMP'!C54</f>
        <v>163301</v>
      </c>
      <c r="H34" s="117">
        <f t="shared" si="3"/>
        <v>1.6493485651711288E-2</v>
      </c>
      <c r="I34" s="117">
        <f t="shared" si="4"/>
        <v>1.3710348996834845E-2</v>
      </c>
      <c r="J34" s="117">
        <f t="shared" si="5"/>
        <v>1.0750613614898779E-2</v>
      </c>
      <c r="K34" s="117">
        <f t="shared" si="6"/>
        <v>4.1747846059101727E-3</v>
      </c>
      <c r="L34" s="117">
        <f t="shared" si="7"/>
        <v>3.2829437061228112E-3</v>
      </c>
      <c r="M34" s="118">
        <f t="shared" si="8"/>
        <v>-0.16473067460500135</v>
      </c>
      <c r="N34" s="234" t="s">
        <v>254</v>
      </c>
      <c r="O34" s="125">
        <f>+C53-D53</f>
        <v>-75</v>
      </c>
      <c r="P34" s="125">
        <f>+D53-E53</f>
        <v>9924</v>
      </c>
      <c r="Q34" s="125">
        <f>+E53-F53</f>
        <v>787277</v>
      </c>
      <c r="R34" s="125">
        <f>+F53-G53</f>
        <v>-153883</v>
      </c>
      <c r="S34" s="241"/>
    </row>
    <row r="35" spans="2:19">
      <c r="B35" s="207" t="s">
        <v>180</v>
      </c>
      <c r="C35" s="208">
        <f>+'20. BALANCES COMP'!K55</f>
        <v>-1782332</v>
      </c>
      <c r="D35" s="208">
        <f>+'20. BALANCES COMP'!I55</f>
        <v>-1981854</v>
      </c>
      <c r="E35" s="208">
        <f>+'20. BALANCES COMP'!G55</f>
        <v>-1972779</v>
      </c>
      <c r="F35" s="208">
        <f>+'20. BALANCES COMP'!E55</f>
        <v>-2061064</v>
      </c>
      <c r="G35" s="209">
        <f>+'20. BALANCES COMP'!C55</f>
        <v>-2180688</v>
      </c>
      <c r="H35" s="117">
        <f t="shared" si="3"/>
        <v>-0.16024195444384057</v>
      </c>
      <c r="I35" s="117">
        <f t="shared" si="4"/>
        <v>-0.15368292752339088</v>
      </c>
      <c r="J35" s="117">
        <f t="shared" si="5"/>
        <v>-0.13473124866013442</v>
      </c>
      <c r="K35" s="117">
        <f t="shared" si="6"/>
        <v>-4.401120296969236E-2</v>
      </c>
      <c r="L35" s="117">
        <f t="shared" si="7"/>
        <v>-4.3839755694193794E-2</v>
      </c>
      <c r="M35" s="118">
        <f t="shared" si="8"/>
        <v>5.803992500960669E-2</v>
      </c>
      <c r="N35" s="234" t="s">
        <v>255</v>
      </c>
      <c r="O35" s="125">
        <f t="shared" ref="O35:R37" si="9">+D29-C29</f>
        <v>0</v>
      </c>
      <c r="P35" s="125">
        <f t="shared" si="9"/>
        <v>0</v>
      </c>
      <c r="Q35" s="125">
        <f t="shared" si="9"/>
        <v>0</v>
      </c>
      <c r="R35" s="125">
        <f t="shared" si="9"/>
        <v>0</v>
      </c>
      <c r="S35" s="241"/>
    </row>
    <row r="36" spans="2:19">
      <c r="B36" s="251" t="s">
        <v>181</v>
      </c>
      <c r="C36" s="210">
        <f>SUM(C29:C35)</f>
        <v>4217058</v>
      </c>
      <c r="D36" s="210">
        <f>SUM(D29:D35)</f>
        <v>4112427</v>
      </c>
      <c r="E36" s="210">
        <f>SUM(E29:E35)</f>
        <v>3909207</v>
      </c>
      <c r="F36" s="210">
        <f>SUM(F29:F35)</f>
        <v>3942250</v>
      </c>
      <c r="G36" s="211">
        <f>SUM(G29:G35)</f>
        <v>4901658</v>
      </c>
      <c r="H36" s="122">
        <f t="shared" si="3"/>
        <v>0.37913790243514311</v>
      </c>
      <c r="I36" s="122">
        <f t="shared" si="4"/>
        <v>0.31889827433616996</v>
      </c>
      <c r="J36" s="122">
        <f t="shared" si="5"/>
        <v>0.26697990012106682</v>
      </c>
      <c r="K36" s="122">
        <f t="shared" si="6"/>
        <v>8.4181357253957048E-2</v>
      </c>
      <c r="L36" s="122">
        <f t="shared" si="7"/>
        <v>9.8541143536576795E-2</v>
      </c>
      <c r="M36" s="123">
        <f t="shared" si="8"/>
        <v>0.2433655907159617</v>
      </c>
      <c r="N36" s="234" t="s">
        <v>256</v>
      </c>
      <c r="O36" s="125">
        <f t="shared" si="9"/>
        <v>0</v>
      </c>
      <c r="P36" s="125">
        <f t="shared" si="9"/>
        <v>0</v>
      </c>
      <c r="Q36" s="125">
        <f t="shared" si="9"/>
        <v>0</v>
      </c>
      <c r="R36" s="125">
        <f t="shared" si="9"/>
        <v>0</v>
      </c>
      <c r="S36" s="241"/>
    </row>
    <row r="37" spans="2:19">
      <c r="B37" s="207" t="s">
        <v>166</v>
      </c>
      <c r="C37" s="208">
        <f>+'20. BALANCES COMP'!K37</f>
        <v>248120</v>
      </c>
      <c r="D37" s="208">
        <f>+'20. BALANCES COMP'!I37</f>
        <v>0</v>
      </c>
      <c r="E37" s="208">
        <f>+'20. BALANCES COMP'!G37</f>
        <v>0</v>
      </c>
      <c r="F37" s="208">
        <f>+'20. BALANCES COMP'!E37</f>
        <v>0</v>
      </c>
      <c r="G37" s="209">
        <f>+'20. BALANCES COMP'!C37</f>
        <v>0</v>
      </c>
      <c r="H37" s="117">
        <f t="shared" si="3"/>
        <v>2.2307422936134077E-2</v>
      </c>
      <c r="I37" s="117">
        <f t="shared" si="4"/>
        <v>0</v>
      </c>
      <c r="J37" s="117">
        <f t="shared" si="5"/>
        <v>0</v>
      </c>
      <c r="K37" s="117">
        <f t="shared" si="6"/>
        <v>0</v>
      </c>
      <c r="L37" s="117">
        <f t="shared" si="7"/>
        <v>0</v>
      </c>
      <c r="M37" s="118" t="e">
        <f t="shared" si="8"/>
        <v>#DIV/0!</v>
      </c>
      <c r="N37" s="234" t="s">
        <v>257</v>
      </c>
      <c r="O37" s="125">
        <f t="shared" si="9"/>
        <v>20728</v>
      </c>
      <c r="P37" s="125">
        <f t="shared" si="9"/>
        <v>-75071</v>
      </c>
      <c r="Q37" s="125">
        <f t="shared" si="9"/>
        <v>93533</v>
      </c>
      <c r="R37" s="125">
        <f t="shared" si="9"/>
        <v>857587</v>
      </c>
      <c r="S37" s="241"/>
    </row>
    <row r="38" spans="2:19">
      <c r="B38" s="207" t="s">
        <v>182</v>
      </c>
      <c r="C38" s="208">
        <f>+'20. BALANCES COMP'!K35</f>
        <v>16593</v>
      </c>
      <c r="D38" s="208">
        <f>+'20. BALANCES COMP'!I35</f>
        <v>16593</v>
      </c>
      <c r="E38" s="208">
        <f>+'20. BALANCES COMP'!G35</f>
        <v>15965</v>
      </c>
      <c r="F38" s="208">
        <f>+'20. BALANCES COMP'!E35</f>
        <v>15965</v>
      </c>
      <c r="G38" s="209">
        <f>+'20. BALANCES COMP'!C35</f>
        <v>15965</v>
      </c>
      <c r="H38" s="117">
        <f t="shared" si="3"/>
        <v>1.4918066612093857E-3</v>
      </c>
      <c r="I38" s="117">
        <f t="shared" si="4"/>
        <v>1.2867046797572499E-3</v>
      </c>
      <c r="J38" s="117">
        <f t="shared" si="5"/>
        <v>1.090332158269652E-3</v>
      </c>
      <c r="K38" s="117">
        <f t="shared" si="6"/>
        <v>3.4091074096250217E-4</v>
      </c>
      <c r="L38" s="117">
        <f t="shared" si="7"/>
        <v>3.2095453345815816E-4</v>
      </c>
      <c r="M38" s="118">
        <f t="shared" si="8"/>
        <v>0</v>
      </c>
      <c r="N38" s="234" t="s">
        <v>258</v>
      </c>
      <c r="O38" s="125">
        <f>+D33-C33</f>
        <v>77574</v>
      </c>
      <c r="P38" s="125">
        <f>+E33-D33</f>
        <v>-117833</v>
      </c>
      <c r="Q38" s="125">
        <f>+F33-E33</f>
        <v>469</v>
      </c>
      <c r="R38" s="125">
        <f>+G33-F33</f>
        <v>40651</v>
      </c>
      <c r="S38" s="241"/>
    </row>
    <row r="39" spans="2:19">
      <c r="B39" s="207" t="s">
        <v>183</v>
      </c>
      <c r="C39" s="208">
        <f>+'20. BALANCES COMP'!K58</f>
        <v>0</v>
      </c>
      <c r="D39" s="208">
        <f>+'20. BALANCES COMP'!I58</f>
        <v>816879</v>
      </c>
      <c r="E39" s="208">
        <f>+'20. BALANCES COMP'!G58</f>
        <v>865909</v>
      </c>
      <c r="F39" s="208">
        <f>+'20. BALANCES COMP'!E58</f>
        <v>1009359</v>
      </c>
      <c r="G39" s="209">
        <f>+'20. BALANCES COMP'!C58</f>
        <v>680614</v>
      </c>
      <c r="H39" s="117">
        <f t="shared" si="3"/>
        <v>0</v>
      </c>
      <c r="I39" s="117">
        <f t="shared" si="4"/>
        <v>6.3344906412066693E-2</v>
      </c>
      <c r="J39" s="117">
        <f t="shared" si="5"/>
        <v>5.9137389842475171E-2</v>
      </c>
      <c r="K39" s="117">
        <f t="shared" si="6"/>
        <v>2.1553481026443486E-2</v>
      </c>
      <c r="L39" s="117">
        <f t="shared" si="7"/>
        <v>1.3682815461014146E-2</v>
      </c>
      <c r="M39" s="118">
        <f t="shared" si="8"/>
        <v>-0.3256968036149675</v>
      </c>
      <c r="N39" s="236" t="s">
        <v>259</v>
      </c>
      <c r="O39" s="125">
        <f>+D32-C32</f>
        <v>3237</v>
      </c>
      <c r="P39" s="125">
        <f>+E32-D32</f>
        <v>0</v>
      </c>
      <c r="Q39" s="125">
        <f>+F32-E32</f>
        <v>-10767</v>
      </c>
      <c r="R39" s="125">
        <f>+G32-F32</f>
        <v>213000</v>
      </c>
      <c r="S39" s="241"/>
    </row>
    <row r="40" spans="2:19">
      <c r="B40" s="207" t="s">
        <v>184</v>
      </c>
      <c r="C40" s="208">
        <f>+'20. BALANCES COMP'!K56-'20. BALANCES COMP'!K58-'20. BALANCES COMP'!K63</f>
        <v>388889</v>
      </c>
      <c r="D40" s="208">
        <f>+'20. BALANCES COMP'!I56-'20. BALANCES COMP'!I58-'20. BALANCES COMP'!I63</f>
        <v>41392</v>
      </c>
      <c r="E40" s="208">
        <f>+'20. BALANCES COMP'!G56-'20. BALANCES COMP'!G58-'20. BALANCES COMP'!G63</f>
        <v>92684</v>
      </c>
      <c r="F40" s="208">
        <f>+'20. BALANCES COMP'!E56-'20. BALANCES COMP'!E58-'20. BALANCES COMP'!E63</f>
        <v>93708</v>
      </c>
      <c r="G40" s="209">
        <f>+'20. BALANCES COMP'!C56-'20. BALANCES COMP'!C58-'20. BALANCES COMP'!C63</f>
        <v>63678</v>
      </c>
      <c r="H40" s="117">
        <f t="shared" si="3"/>
        <v>3.4963370136265701E-2</v>
      </c>
      <c r="I40" s="117">
        <f t="shared" si="4"/>
        <v>3.2097438741946656E-3</v>
      </c>
      <c r="J40" s="117">
        <f t="shared" si="5"/>
        <v>6.3298681964963632E-3</v>
      </c>
      <c r="K40" s="117">
        <f t="shared" si="6"/>
        <v>2.0010061831577924E-3</v>
      </c>
      <c r="L40" s="117">
        <f t="shared" si="7"/>
        <v>1.2801592722548447E-3</v>
      </c>
      <c r="M40" s="118">
        <f t="shared" si="8"/>
        <v>-0.3204635676783199</v>
      </c>
      <c r="N40" s="234" t="s">
        <v>260</v>
      </c>
      <c r="O40" s="125">
        <f>+D38-C38</f>
        <v>0</v>
      </c>
      <c r="P40" s="125">
        <f>+E38-D38</f>
        <v>-628</v>
      </c>
      <c r="Q40" s="125">
        <f>+F38-E38</f>
        <v>0</v>
      </c>
      <c r="R40" s="125">
        <f>+G38-F38</f>
        <v>0</v>
      </c>
      <c r="S40" s="241"/>
    </row>
    <row r="41" spans="2:19">
      <c r="B41" s="225" t="s">
        <v>185</v>
      </c>
      <c r="C41" s="126"/>
      <c r="D41" s="126"/>
      <c r="E41" s="126"/>
      <c r="F41" s="126">
        <v>0</v>
      </c>
      <c r="G41" s="226">
        <v>0</v>
      </c>
      <c r="H41" s="117">
        <f t="shared" si="3"/>
        <v>0</v>
      </c>
      <c r="I41" s="117">
        <f t="shared" si="4"/>
        <v>0</v>
      </c>
      <c r="J41" s="117">
        <f t="shared" si="5"/>
        <v>0</v>
      </c>
      <c r="K41" s="117">
        <f t="shared" si="6"/>
        <v>0</v>
      </c>
      <c r="L41" s="117">
        <f t="shared" si="7"/>
        <v>0</v>
      </c>
      <c r="M41" s="118" t="e">
        <f t="shared" si="8"/>
        <v>#DIV/0!</v>
      </c>
      <c r="N41" s="234" t="s">
        <v>242</v>
      </c>
      <c r="O41" s="125">
        <f>+D40-C40</f>
        <v>-347497</v>
      </c>
      <c r="P41" s="125">
        <f>+E40-D40</f>
        <v>51292</v>
      </c>
      <c r="Q41" s="125">
        <f>+F40-E40</f>
        <v>1024</v>
      </c>
      <c r="R41" s="125">
        <f>+G40-F40</f>
        <v>-30030</v>
      </c>
      <c r="S41" s="241"/>
    </row>
    <row r="42" spans="2:19">
      <c r="B42" s="207" t="s">
        <v>186</v>
      </c>
      <c r="C42" s="208">
        <f>+'20. BALANCES COMP'!K63</f>
        <v>3578182</v>
      </c>
      <c r="D42" s="208">
        <f>+'20. BALANCES COMP'!I63</f>
        <v>3578183</v>
      </c>
      <c r="E42" s="208">
        <f>+'20. BALANCES COMP'!G63</f>
        <v>3578811</v>
      </c>
      <c r="F42" s="208">
        <f>+'20. BALANCES COMP'!E63</f>
        <v>34303418</v>
      </c>
      <c r="G42" s="209">
        <f>+'20. BALANCES COMP'!C63</f>
        <v>34303418</v>
      </c>
      <c r="H42" s="117">
        <f t="shared" si="3"/>
        <v>0.32169925526544457</v>
      </c>
      <c r="I42" s="117">
        <f t="shared" si="4"/>
        <v>0.27747030742649526</v>
      </c>
      <c r="J42" s="117">
        <f t="shared" si="5"/>
        <v>0.24441545390975081</v>
      </c>
      <c r="K42" s="117">
        <f t="shared" si="6"/>
        <v>0.73250257738342839</v>
      </c>
      <c r="L42" s="117">
        <f t="shared" si="7"/>
        <v>0.68962339619230717</v>
      </c>
      <c r="M42" s="118">
        <f t="shared" si="8"/>
        <v>0</v>
      </c>
      <c r="N42" s="235" t="s">
        <v>261</v>
      </c>
      <c r="O42" s="138">
        <f>SUM(O33:O41)</f>
        <v>-177326</v>
      </c>
      <c r="P42" s="138">
        <f>SUM(P33:P41)</f>
        <v>-84545</v>
      </c>
      <c r="Q42" s="138">
        <f>SUM(Q33:Q41)</f>
        <v>921693</v>
      </c>
      <c r="R42" s="138">
        <f>SUM(R33:R41)</f>
        <v>927325</v>
      </c>
      <c r="S42" s="241"/>
    </row>
    <row r="43" spans="2:19">
      <c r="B43" s="251" t="s">
        <v>187</v>
      </c>
      <c r="C43" s="210">
        <f>SUM(C36:C42)</f>
        <v>8448842</v>
      </c>
      <c r="D43" s="210">
        <f>SUM(D36:D42)</f>
        <v>8565474</v>
      </c>
      <c r="E43" s="210">
        <f>SUM(E36:E42)</f>
        <v>8462576</v>
      </c>
      <c r="F43" s="210">
        <f>SUM(F36:F42)</f>
        <v>39364700</v>
      </c>
      <c r="G43" s="211">
        <f>SUM(G36:G42)</f>
        <v>39965333</v>
      </c>
      <c r="H43" s="122">
        <f t="shared" si="3"/>
        <v>0.75959975743419683</v>
      </c>
      <c r="I43" s="122">
        <f t="shared" si="4"/>
        <v>0.66420993672868378</v>
      </c>
      <c r="J43" s="122">
        <f t="shared" si="5"/>
        <v>0.57795294422805887</v>
      </c>
      <c r="K43" s="122">
        <f t="shared" si="6"/>
        <v>0.84057933258794926</v>
      </c>
      <c r="L43" s="122">
        <f t="shared" si="7"/>
        <v>0.80344846899561118</v>
      </c>
      <c r="M43" s="123">
        <f t="shared" si="8"/>
        <v>1.5258162770197665E-2</v>
      </c>
      <c r="N43" s="234" t="s">
        <v>243</v>
      </c>
      <c r="O43" s="125">
        <f>IF((C62-C42+D19)-(D62-D42)&lt;0,(D62-D42)-(C62-C42+D19),0)</f>
        <v>0</v>
      </c>
      <c r="P43" s="125">
        <f>IF((D62-D42+E19)-(E62-E42)&lt;0,(E62-E42)-(D62-D42+E19),0)</f>
        <v>0</v>
      </c>
      <c r="Q43" s="125">
        <f>IF((E62-E42+F19)-(F62-F42)&lt;0,(F62-F42)-(E62-E42+F19),0)</f>
        <v>1360272</v>
      </c>
      <c r="R43" s="125">
        <f>IF((F62-F42+G19)-(G62-G42)&lt;0,(G62-G42)-(F62-F42+G19),0)</f>
        <v>0</v>
      </c>
      <c r="S43" s="241"/>
    </row>
    <row r="44" spans="2:19">
      <c r="B44" s="251" t="s">
        <v>188</v>
      </c>
      <c r="C44" s="210">
        <f>C43+C28</f>
        <v>11122755</v>
      </c>
      <c r="D44" s="210">
        <f>D43+D28</f>
        <v>12895733</v>
      </c>
      <c r="E44" s="210">
        <f>E43+E28</f>
        <v>14642327</v>
      </c>
      <c r="F44" s="210">
        <f>F43+F28</f>
        <v>46830440</v>
      </c>
      <c r="G44" s="211">
        <f>G43+G28</f>
        <v>49742248</v>
      </c>
      <c r="H44" s="122">
        <f>C44/$C$44</f>
        <v>1</v>
      </c>
      <c r="I44" s="122">
        <f t="shared" si="4"/>
        <v>1</v>
      </c>
      <c r="J44" s="122">
        <f t="shared" si="5"/>
        <v>1</v>
      </c>
      <c r="K44" s="122">
        <f t="shared" si="6"/>
        <v>1</v>
      </c>
      <c r="L44" s="122">
        <f t="shared" si="7"/>
        <v>1</v>
      </c>
      <c r="M44" s="123">
        <f t="shared" si="8"/>
        <v>6.2177677596025147E-2</v>
      </c>
      <c r="N44" s="234" t="s">
        <v>244</v>
      </c>
      <c r="O44" s="125">
        <f>IF((+D29+D30+D31+D32+D33+D34)-(+C29+C30+C31+C32+C33+C34)&lt;0,(+C29+C30+C31+C32+C33+C34)-(+D29+D30+D31++D33+D34),0)</f>
        <v>0</v>
      </c>
      <c r="P44" s="125">
        <f>IF((+E29+E30+E31+E32+E33+E34)-(+D29+D30+D31+D32+D33+D34)&lt;0,(+D29+D30+D31+D32+D33+D34)-(+E29+E30+E31++E33+E34),0)</f>
        <v>314087</v>
      </c>
      <c r="Q44" s="125">
        <f>IF((+F29+F30+F31+F32+F33+F34)-(+E29+E30+E31+E32+E33+E34)&lt;0,(+E29+E30+E31+E32+E33+E34)-(+F29+F30+F31++F33+F34),0)</f>
        <v>0</v>
      </c>
      <c r="R44" s="125">
        <f>IF((+G29+G30+G31+G32+G33+G34)-(+F29+F30+F31+F32+F33+F34)&lt;0,(+F29+F30+F31+F32+F33+F34)-(+G29+G30+G31++G33+G34),0)</f>
        <v>0</v>
      </c>
      <c r="S44" s="241"/>
    </row>
    <row r="45" spans="2:19">
      <c r="B45" s="227" t="s">
        <v>189</v>
      </c>
      <c r="C45" s="228"/>
      <c r="D45" s="228"/>
      <c r="E45" s="228"/>
      <c r="F45" s="228"/>
      <c r="G45" s="229"/>
      <c r="H45" s="117"/>
      <c r="I45" s="117"/>
      <c r="J45" s="117"/>
      <c r="K45" s="117"/>
      <c r="L45" s="117"/>
      <c r="M45" s="118"/>
      <c r="N45" s="234" t="s">
        <v>262</v>
      </c>
      <c r="O45" s="125">
        <f>IF(C59&lt;D59,(+D59-C59),0)</f>
        <v>0</v>
      </c>
      <c r="P45" s="125">
        <f>IF(D59&lt;E59,(+E59-D59),0)</f>
        <v>628</v>
      </c>
      <c r="Q45" s="125">
        <f>IF(E59&lt;F59,(+F59-E59),0)</f>
        <v>30724607</v>
      </c>
      <c r="R45" s="125">
        <f>IF(F59&lt;G59,(+G59-F59),0)</f>
        <v>0</v>
      </c>
      <c r="S45" s="244"/>
    </row>
    <row r="46" spans="2:19">
      <c r="B46" s="207" t="s">
        <v>190</v>
      </c>
      <c r="C46" s="208">
        <f>+'20. BALANCES COMP'!W20</f>
        <v>177699</v>
      </c>
      <c r="D46" s="208">
        <f>+'20. BALANCES COMP'!U20</f>
        <v>351594</v>
      </c>
      <c r="E46" s="208">
        <f>+'20. BALANCES COMP'!S20</f>
        <v>257434</v>
      </c>
      <c r="F46" s="208">
        <f>+'20. BALANCES COMP'!Q20</f>
        <v>237807</v>
      </c>
      <c r="G46" s="209">
        <f>+'20. BALANCES COMP'!O20</f>
        <v>22794</v>
      </c>
      <c r="H46" s="117">
        <f t="shared" ref="H46:H54" si="10">C46/$C$54</f>
        <v>6.1337700979613816E-2</v>
      </c>
      <c r="I46" s="117">
        <f t="shared" ref="I46:I54" si="11">D46/$D$54</f>
        <v>8.0704815722007106E-2</v>
      </c>
      <c r="J46" s="117">
        <f t="shared" ref="J46:J54" si="12">E46/$E$54</f>
        <v>8.5139047038237062E-2</v>
      </c>
      <c r="K46" s="117">
        <f t="shared" ref="K46:K54" si="13">F46/$F$54</f>
        <v>9.2331973761097086E-2</v>
      </c>
      <c r="L46" s="117">
        <f t="shared" ref="L46:L54" si="14">G46/$G$54</f>
        <v>2.0496874303102677E-2</v>
      </c>
      <c r="M46" s="118">
        <f t="shared" si="8"/>
        <v>-0.90414916297669956</v>
      </c>
      <c r="N46" s="234" t="s">
        <v>263</v>
      </c>
      <c r="O46" s="125">
        <v>-3</v>
      </c>
      <c r="P46" s="125">
        <v>-2</v>
      </c>
      <c r="Q46" s="125">
        <v>-1</v>
      </c>
      <c r="R46" s="125">
        <v>0</v>
      </c>
      <c r="S46" s="244"/>
    </row>
    <row r="47" spans="2:19">
      <c r="B47" s="207" t="s">
        <v>191</v>
      </c>
      <c r="C47" s="208">
        <f>+'20. BALANCES COMP'!W29+'20. BALANCES COMP'!W33</f>
        <v>257007</v>
      </c>
      <c r="D47" s="208">
        <f>+'20. BALANCES COMP'!U29+'20. BALANCES COMP'!U33</f>
        <v>731177</v>
      </c>
      <c r="E47" s="208">
        <f>+'20. BALANCES COMP'!S29+'20. BALANCES COMP'!S33</f>
        <v>258513</v>
      </c>
      <c r="F47" s="208">
        <f>+'20. BALANCES COMP'!Q29+'20. BALANCES COMP'!Q33</f>
        <v>253531</v>
      </c>
      <c r="G47" s="209">
        <f>+'20. BALANCES COMP'!O29+'20. BALANCES COMP'!O33</f>
        <v>0</v>
      </c>
      <c r="H47" s="117">
        <f t="shared" si="10"/>
        <v>8.871304011653193E-2</v>
      </c>
      <c r="I47" s="117">
        <f t="shared" si="11"/>
        <v>0.16783422084896213</v>
      </c>
      <c r="J47" s="117">
        <f t="shared" si="12"/>
        <v>8.5495895907284111E-2</v>
      </c>
      <c r="K47" s="117">
        <f t="shared" si="13"/>
        <v>9.8437041969431954E-2</v>
      </c>
      <c r="L47" s="117">
        <f t="shared" si="14"/>
        <v>0</v>
      </c>
      <c r="M47" s="118">
        <f t="shared" si="8"/>
        <v>-1</v>
      </c>
      <c r="N47" s="235" t="s">
        <v>264</v>
      </c>
      <c r="O47" s="138">
        <f>SUM(O43:O46)</f>
        <v>-3</v>
      </c>
      <c r="P47" s="138">
        <f>SUM(P43:P46)</f>
        <v>314713</v>
      </c>
      <c r="Q47" s="138">
        <f>SUM(Q43:Q46)</f>
        <v>32084878</v>
      </c>
      <c r="R47" s="138">
        <f>SUM(R43:R46)</f>
        <v>0</v>
      </c>
      <c r="S47" s="244"/>
    </row>
    <row r="48" spans="2:19">
      <c r="B48" s="207" t="s">
        <v>192</v>
      </c>
      <c r="C48" s="208">
        <f>+'20. BALANCES COMP'!W19-'20. BALANCES COMP'!W20+'20. BALANCES COMP'!W37</f>
        <v>861295</v>
      </c>
      <c r="D48" s="208">
        <f>+'20. BALANCES COMP'!U19-'20. BALANCES COMP'!U20+'20. BALANCES COMP'!U37</f>
        <v>1672638</v>
      </c>
      <c r="E48" s="208">
        <f>+'20. BALANCES COMP'!S19-'20. BALANCES COMP'!S20+'20. BALANCES COMP'!S37</f>
        <v>916532</v>
      </c>
      <c r="F48" s="208">
        <f>+'20. BALANCES COMP'!Q19-'20. BALANCES COMP'!Q20+'20. BALANCES COMP'!Q37</f>
        <v>1280294</v>
      </c>
      <c r="G48" s="209">
        <f>+'20. BALANCES COMP'!O19-'20. BALANCES COMP'!O20+'20. BALANCES COMP'!O37</f>
        <v>131462</v>
      </c>
      <c r="H48" s="117">
        <f t="shared" si="10"/>
        <v>0.29729967622348175</v>
      </c>
      <c r="I48" s="117">
        <f t="shared" si="11"/>
        <v>0.38393698857098391</v>
      </c>
      <c r="J48" s="117">
        <f t="shared" si="12"/>
        <v>0.30311715259075916</v>
      </c>
      <c r="K48" s="117">
        <f t="shared" si="13"/>
        <v>0.49709248262031824</v>
      </c>
      <c r="L48" s="117">
        <f t="shared" si="14"/>
        <v>0.11821356890561042</v>
      </c>
      <c r="M48" s="118">
        <f t="shared" si="8"/>
        <v>-0.89731889706583023</v>
      </c>
      <c r="N48" s="235" t="s">
        <v>265</v>
      </c>
      <c r="O48" s="138">
        <f>O32-O42+O47</f>
        <v>1507218</v>
      </c>
      <c r="P48" s="138">
        <f>P32-P42+P47</f>
        <v>3518033</v>
      </c>
      <c r="Q48" s="138">
        <f>Q32-Q42+Q47</f>
        <v>31946278</v>
      </c>
      <c r="R48" s="138">
        <f>R32-R42+R47</f>
        <v>3308435</v>
      </c>
      <c r="S48" s="244"/>
    </row>
    <row r="49" spans="2:19">
      <c r="B49" s="251" t="s">
        <v>193</v>
      </c>
      <c r="C49" s="210">
        <f>SUM(C46:C48)</f>
        <v>1296001</v>
      </c>
      <c r="D49" s="210">
        <f>SUM(D46:D48)</f>
        <v>2755409</v>
      </c>
      <c r="E49" s="210">
        <f>SUM(E46:E48)</f>
        <v>1432479</v>
      </c>
      <c r="F49" s="210">
        <f>SUM(F46:F48)</f>
        <v>1771632</v>
      </c>
      <c r="G49" s="211">
        <f>SUM(G46:G48)</f>
        <v>154256</v>
      </c>
      <c r="H49" s="122">
        <f t="shared" si="10"/>
        <v>0.44735041731962749</v>
      </c>
      <c r="I49" s="122">
        <f t="shared" si="11"/>
        <v>0.63247602514195311</v>
      </c>
      <c r="J49" s="122">
        <f t="shared" si="12"/>
        <v>0.47375209553628034</v>
      </c>
      <c r="K49" s="122">
        <f t="shared" si="13"/>
        <v>0.68786149835084731</v>
      </c>
      <c r="L49" s="122">
        <f t="shared" si="14"/>
        <v>0.13871044320871309</v>
      </c>
      <c r="M49" s="123">
        <f t="shared" si="8"/>
        <v>-0.91292999900656568</v>
      </c>
      <c r="N49" s="234" t="s">
        <v>245</v>
      </c>
      <c r="O49" s="125"/>
      <c r="P49" s="125"/>
      <c r="Q49" s="125"/>
      <c r="R49" s="125"/>
      <c r="S49" s="241"/>
    </row>
    <row r="50" spans="2:19">
      <c r="B50" s="207" t="s">
        <v>191</v>
      </c>
      <c r="C50" s="208">
        <f>+'20. BALANCES COMP'!W46</f>
        <v>1601059</v>
      </c>
      <c r="D50" s="208">
        <f>+'20. BALANCES COMP'!U46</f>
        <v>1601134</v>
      </c>
      <c r="E50" s="208">
        <f>+'20. BALANCES COMP'!S46</f>
        <v>1591210</v>
      </c>
      <c r="F50" s="208">
        <f>+'20. BALANCES COMP'!Q46</f>
        <v>803933</v>
      </c>
      <c r="G50" s="209">
        <f>+'20. BALANCES COMP'!O46</f>
        <v>957816</v>
      </c>
      <c r="H50" s="117">
        <f t="shared" si="10"/>
        <v>0.55264958268037256</v>
      </c>
      <c r="I50" s="117">
        <f t="shared" si="11"/>
        <v>0.36752397485804683</v>
      </c>
      <c r="J50" s="117">
        <f t="shared" si="12"/>
        <v>0.52624790446371961</v>
      </c>
      <c r="K50" s="117">
        <f t="shared" si="13"/>
        <v>0.31213850164915269</v>
      </c>
      <c r="L50" s="117">
        <f t="shared" si="14"/>
        <v>0.86128955679128694</v>
      </c>
      <c r="M50" s="118">
        <f t="shared" si="8"/>
        <v>0.19141271722892331</v>
      </c>
      <c r="N50" s="234" t="s">
        <v>266</v>
      </c>
      <c r="O50" s="125"/>
      <c r="P50" s="125"/>
      <c r="Q50" s="125"/>
      <c r="R50" s="125"/>
      <c r="S50" s="241"/>
    </row>
    <row r="51" spans="2:19">
      <c r="B51" s="207" t="s">
        <v>194</v>
      </c>
      <c r="C51" s="208">
        <f>+'20. BALANCES COMP'!W41</f>
        <v>0</v>
      </c>
      <c r="D51" s="208">
        <f>+'20. BALANCES COMP'!U41</f>
        <v>0</v>
      </c>
      <c r="E51" s="208">
        <f>+'20. BALANCES COMP'!S41</f>
        <v>0</v>
      </c>
      <c r="F51" s="208">
        <f>+'20. BALANCES COMP'!Q41</f>
        <v>0</v>
      </c>
      <c r="G51" s="209">
        <f>+'20. BALANCES COMP'!O41</f>
        <v>0</v>
      </c>
      <c r="H51" s="117">
        <f t="shared" si="10"/>
        <v>0</v>
      </c>
      <c r="I51" s="117">
        <f t="shared" si="11"/>
        <v>0</v>
      </c>
      <c r="J51" s="117">
        <f t="shared" si="12"/>
        <v>0</v>
      </c>
      <c r="K51" s="117">
        <f t="shared" si="13"/>
        <v>0</v>
      </c>
      <c r="L51" s="117">
        <f t="shared" si="14"/>
        <v>0</v>
      </c>
      <c r="M51" s="118" t="e">
        <f t="shared" si="8"/>
        <v>#DIV/0!</v>
      </c>
      <c r="N51" s="234" t="s">
        <v>246</v>
      </c>
      <c r="O51" s="125"/>
      <c r="P51" s="125"/>
      <c r="Q51" s="125"/>
      <c r="R51" s="125"/>
      <c r="S51" s="241"/>
    </row>
    <row r="52" spans="2:19">
      <c r="B52" s="225" t="s">
        <v>185</v>
      </c>
      <c r="C52" s="126"/>
      <c r="D52" s="126"/>
      <c r="E52" s="126"/>
      <c r="F52" s="126">
        <v>0</v>
      </c>
      <c r="G52" s="226">
        <v>0</v>
      </c>
      <c r="H52" s="117">
        <f t="shared" si="10"/>
        <v>0</v>
      </c>
      <c r="I52" s="117">
        <f t="shared" si="11"/>
        <v>0</v>
      </c>
      <c r="J52" s="117">
        <f t="shared" si="12"/>
        <v>0</v>
      </c>
      <c r="K52" s="117">
        <f t="shared" si="13"/>
        <v>0</v>
      </c>
      <c r="L52" s="117">
        <f t="shared" si="14"/>
        <v>0</v>
      </c>
      <c r="M52" s="118" t="e">
        <f t="shared" si="8"/>
        <v>#DIV/0!</v>
      </c>
      <c r="N52" s="234" t="s">
        <v>268</v>
      </c>
      <c r="O52" s="125">
        <f>+C48-D48</f>
        <v>-811343</v>
      </c>
      <c r="P52" s="125">
        <f>+D48-E48</f>
        <v>756106</v>
      </c>
      <c r="Q52" s="125">
        <f>+E48-F48</f>
        <v>-363762</v>
      </c>
      <c r="R52" s="125">
        <f>+F48-G48</f>
        <v>1148832</v>
      </c>
      <c r="S52" s="241"/>
    </row>
    <row r="53" spans="2:19">
      <c r="B53" s="251" t="s">
        <v>195</v>
      </c>
      <c r="C53" s="210">
        <f>C51+C50+C52</f>
        <v>1601059</v>
      </c>
      <c r="D53" s="210">
        <f>D51+D50+D52</f>
        <v>1601134</v>
      </c>
      <c r="E53" s="210">
        <f>E51+E50+E52</f>
        <v>1591210</v>
      </c>
      <c r="F53" s="210">
        <f>F51+F50+F52</f>
        <v>803933</v>
      </c>
      <c r="G53" s="211">
        <f>G51+G50+G52</f>
        <v>957816</v>
      </c>
      <c r="H53" s="122">
        <f t="shared" si="10"/>
        <v>0.55264958268037256</v>
      </c>
      <c r="I53" s="122">
        <f t="shared" si="11"/>
        <v>0.36752397485804683</v>
      </c>
      <c r="J53" s="122">
        <f t="shared" si="12"/>
        <v>0.52624790446371961</v>
      </c>
      <c r="K53" s="122">
        <f t="shared" si="13"/>
        <v>0.31213850164915269</v>
      </c>
      <c r="L53" s="122">
        <f t="shared" si="14"/>
        <v>0.86128955679128694</v>
      </c>
      <c r="M53" s="123">
        <f t="shared" si="8"/>
        <v>0.19141271722892331</v>
      </c>
      <c r="N53" s="235" t="s">
        <v>267</v>
      </c>
      <c r="O53" s="138">
        <f>SUM(O49:O52)</f>
        <v>-811343</v>
      </c>
      <c r="P53" s="138">
        <f>SUM(P49:P52)</f>
        <v>756106</v>
      </c>
      <c r="Q53" s="138">
        <f>SUM(Q49:Q52)</f>
        <v>-363762</v>
      </c>
      <c r="R53" s="138">
        <f>SUM(R49:R52)</f>
        <v>1148832</v>
      </c>
      <c r="S53" s="241"/>
    </row>
    <row r="54" spans="2:19">
      <c r="B54" s="227" t="s">
        <v>196</v>
      </c>
      <c r="C54" s="210">
        <f>C53+C49</f>
        <v>2897060</v>
      </c>
      <c r="D54" s="210">
        <f>D53+D49</f>
        <v>4356543</v>
      </c>
      <c r="E54" s="210">
        <f>E53+E49</f>
        <v>3023689</v>
      </c>
      <c r="F54" s="210">
        <f>F53+F49</f>
        <v>2575565</v>
      </c>
      <c r="G54" s="211">
        <f>G53+G49</f>
        <v>1112072</v>
      </c>
      <c r="H54" s="122">
        <f t="shared" si="10"/>
        <v>1</v>
      </c>
      <c r="I54" s="122">
        <f t="shared" si="11"/>
        <v>1</v>
      </c>
      <c r="J54" s="122">
        <f t="shared" si="12"/>
        <v>1</v>
      </c>
      <c r="K54" s="122">
        <f t="shared" si="13"/>
        <v>1</v>
      </c>
      <c r="L54" s="122">
        <f t="shared" si="14"/>
        <v>1</v>
      </c>
      <c r="M54" s="123">
        <f t="shared" si="8"/>
        <v>-0.56822211825366475</v>
      </c>
      <c r="N54" s="234" t="s">
        <v>370</v>
      </c>
      <c r="O54" s="125">
        <f t="shared" ref="O54:R55" si="15">+C24-D24</f>
        <v>-1641616</v>
      </c>
      <c r="P54" s="125">
        <f t="shared" si="15"/>
        <v>-632223</v>
      </c>
      <c r="Q54" s="125">
        <f t="shared" si="15"/>
        <v>187471</v>
      </c>
      <c r="R54" s="125">
        <f t="shared" si="15"/>
        <v>-3170934</v>
      </c>
      <c r="S54" s="241"/>
    </row>
    <row r="55" spans="2:19">
      <c r="B55" s="227" t="s">
        <v>197</v>
      </c>
      <c r="C55" s="210"/>
      <c r="D55" s="210"/>
      <c r="E55" s="210"/>
      <c r="F55" s="210"/>
      <c r="G55" s="211"/>
      <c r="H55" s="117"/>
      <c r="I55" s="117"/>
      <c r="J55" s="117"/>
      <c r="K55" s="117"/>
      <c r="L55" s="117"/>
      <c r="M55" s="118"/>
      <c r="N55" s="234" t="s">
        <v>371</v>
      </c>
      <c r="O55" s="125">
        <f t="shared" si="15"/>
        <v>-21273</v>
      </c>
      <c r="P55" s="125">
        <f t="shared" si="15"/>
        <v>-129033</v>
      </c>
      <c r="Q55" s="125">
        <f t="shared" si="15"/>
        <v>74433</v>
      </c>
      <c r="R55" s="125">
        <f t="shared" si="15"/>
        <v>73949</v>
      </c>
      <c r="S55" s="241"/>
    </row>
    <row r="56" spans="2:19">
      <c r="B56" s="207" t="s">
        <v>198</v>
      </c>
      <c r="C56" s="208">
        <f>+'20. BALANCES COMP'!W54</f>
        <v>177665</v>
      </c>
      <c r="D56" s="208">
        <f>+'20. BALANCES COMP'!U54</f>
        <v>4535972</v>
      </c>
      <c r="E56" s="208">
        <f>+'20. BALANCES COMP'!S54</f>
        <v>4849702</v>
      </c>
      <c r="F56" s="208">
        <f>+'20. BALANCES COMP'!Q54</f>
        <v>9288794</v>
      </c>
      <c r="G56" s="209">
        <f>+'20. BALANCES COMP'!O54</f>
        <v>9770572</v>
      </c>
      <c r="H56" s="117">
        <f t="shared" ref="H56:H62" si="16">C56/$C$62</f>
        <v>2.1598782838410616E-2</v>
      </c>
      <c r="I56" s="117">
        <f t="shared" ref="I56:I62" si="17">D56/$D$62</f>
        <v>0.5311946449253383</v>
      </c>
      <c r="J56" s="117">
        <f t="shared" ref="J56:J62" si="18">E56/$E$62</f>
        <v>0.41740710055688113</v>
      </c>
      <c r="K56" s="117">
        <f t="shared" ref="K56:K62" si="19">F56/$F$62</f>
        <v>0.20989312476874017</v>
      </c>
      <c r="L56" s="117">
        <f t="shared" ref="L56:L62" si="20">G56/$G$62</f>
        <v>0.20091582642020461</v>
      </c>
      <c r="M56" s="118">
        <f t="shared" si="8"/>
        <v>5.1866582464849584E-2</v>
      </c>
      <c r="N56" s="234" t="s">
        <v>190</v>
      </c>
      <c r="O56" s="125">
        <f>+D46-C46</f>
        <v>173895</v>
      </c>
      <c r="P56" s="125">
        <f>+E46-D46</f>
        <v>-94160</v>
      </c>
      <c r="Q56" s="125">
        <f>+F46-E46</f>
        <v>-19627</v>
      </c>
      <c r="R56" s="125">
        <f>+G46-F46</f>
        <v>-215013</v>
      </c>
      <c r="S56" s="241"/>
    </row>
    <row r="57" spans="2:19">
      <c r="B57" s="207" t="s">
        <v>208</v>
      </c>
      <c r="C57" s="208">
        <f>+'20. BALANCES COMP'!W55</f>
        <v>3453136</v>
      </c>
      <c r="D57" s="208">
        <f>+'20. BALANCES COMP'!U55</f>
        <v>0</v>
      </c>
      <c r="E57" s="208">
        <f>+'20. BALANCES COMP'!S55</f>
        <v>0</v>
      </c>
      <c r="F57" s="208">
        <f>+'20. BALANCES COMP'!Q55</f>
        <v>0</v>
      </c>
      <c r="G57" s="209">
        <f>+'20. BALANCES COMP'!O55</f>
        <v>0</v>
      </c>
      <c r="H57" s="117">
        <f t="shared" si="16"/>
        <v>0.41979869178227491</v>
      </c>
      <c r="I57" s="117">
        <f t="shared" si="17"/>
        <v>0</v>
      </c>
      <c r="J57" s="117">
        <f t="shared" si="18"/>
        <v>0</v>
      </c>
      <c r="K57" s="117">
        <f t="shared" si="19"/>
        <v>0</v>
      </c>
      <c r="L57" s="117">
        <f t="shared" si="20"/>
        <v>0</v>
      </c>
      <c r="M57" s="118" t="e">
        <f t="shared" si="8"/>
        <v>#DIV/0!</v>
      </c>
      <c r="N57" s="235" t="s">
        <v>269</v>
      </c>
      <c r="O57" s="138">
        <f>SUM(O54:O56)</f>
        <v>-1488994</v>
      </c>
      <c r="P57" s="138">
        <f>SUM(P54:P56)</f>
        <v>-855416</v>
      </c>
      <c r="Q57" s="138">
        <f>SUM(Q54:Q56)</f>
        <v>242277</v>
      </c>
      <c r="R57" s="138">
        <f>SUM(R54:R56)</f>
        <v>-3311998</v>
      </c>
      <c r="S57" s="241"/>
    </row>
    <row r="58" spans="2:19">
      <c r="B58" s="207" t="s">
        <v>199</v>
      </c>
      <c r="C58" s="208">
        <f>+'20. BALANCES COMP'!W56</f>
        <v>905170</v>
      </c>
      <c r="D58" s="208">
        <f>+'20. BALANCES COMP'!U56</f>
        <v>313494</v>
      </c>
      <c r="E58" s="208">
        <f>+'20. BALANCES COMP'!S56</f>
        <v>3078820</v>
      </c>
      <c r="F58" s="208">
        <f>+'20. BALANCES COMP'!Q56</f>
        <v>551358</v>
      </c>
      <c r="G58" s="209">
        <f>+'20. BALANCES COMP'!O56</f>
        <v>4444881</v>
      </c>
      <c r="H58" s="117">
        <f t="shared" si="16"/>
        <v>0.11004176546784193</v>
      </c>
      <c r="I58" s="117">
        <f t="shared" si="17"/>
        <v>3.6712381385119668E-2</v>
      </c>
      <c r="J58" s="117">
        <f t="shared" si="18"/>
        <v>0.2649897518108405</v>
      </c>
      <c r="K58" s="117">
        <f t="shared" si="19"/>
        <v>1.2458695228491776E-2</v>
      </c>
      <c r="L58" s="117">
        <f t="shared" si="20"/>
        <v>9.1401704982519497E-2</v>
      </c>
      <c r="M58" s="118">
        <f t="shared" si="8"/>
        <v>7.0616967560097068</v>
      </c>
      <c r="N58" s="235" t="s">
        <v>247</v>
      </c>
      <c r="O58" s="138">
        <f>+O48-O53+O57</f>
        <v>829567</v>
      </c>
      <c r="P58" s="138">
        <f>+P48-P53+P57</f>
        <v>1906511</v>
      </c>
      <c r="Q58" s="138">
        <f>+Q48-Q53+Q57</f>
        <v>32552317</v>
      </c>
      <c r="R58" s="138">
        <f>+R48-R53+R57</f>
        <v>-1152395</v>
      </c>
      <c r="S58" s="241"/>
    </row>
    <row r="59" spans="2:19">
      <c r="B59" s="207" t="s">
        <v>200</v>
      </c>
      <c r="C59" s="208">
        <f>+'20. BALANCES COMP'!W57+'20. BALANCES COMP'!W58</f>
        <v>3689488</v>
      </c>
      <c r="D59" s="208">
        <f>+'20. BALANCES COMP'!U57+'20. BALANCES COMP'!U58</f>
        <v>3689488</v>
      </c>
      <c r="E59" s="208">
        <f>+'20. BALANCES COMP'!S57+'20. BALANCES COMP'!S58</f>
        <v>3690116</v>
      </c>
      <c r="F59" s="208">
        <f>+'20. BALANCES COMP'!Q57+'20. BALANCES COMP'!Q58</f>
        <v>34414723</v>
      </c>
      <c r="G59" s="209">
        <f>+'20. BALANCES COMP'!O57+'20. BALANCES COMP'!O58</f>
        <v>34414723</v>
      </c>
      <c r="H59" s="117">
        <f t="shared" si="16"/>
        <v>0.44853206932666478</v>
      </c>
      <c r="I59" s="117">
        <f t="shared" si="17"/>
        <v>0.43206533640778577</v>
      </c>
      <c r="J59" s="117">
        <f t="shared" si="18"/>
        <v>0.31760314763227843</v>
      </c>
      <c r="K59" s="117">
        <f t="shared" si="19"/>
        <v>0.77764818000276803</v>
      </c>
      <c r="L59" s="117">
        <f t="shared" si="20"/>
        <v>0.7076824685972759</v>
      </c>
      <c r="M59" s="118">
        <f t="shared" si="8"/>
        <v>0</v>
      </c>
      <c r="N59" s="234" t="s">
        <v>248</v>
      </c>
      <c r="O59" s="125">
        <f>+D23</f>
        <v>944688</v>
      </c>
      <c r="P59" s="125">
        <f>+E23</f>
        <v>2053860</v>
      </c>
      <c r="Q59" s="125">
        <f>+F23</f>
        <v>3599367</v>
      </c>
      <c r="R59" s="125">
        <f>+G23</f>
        <v>2863714</v>
      </c>
      <c r="S59" s="245"/>
    </row>
    <row r="60" spans="2:19">
      <c r="B60" s="207" t="s">
        <v>227</v>
      </c>
      <c r="C60" s="208">
        <f>+'20. BALANCES COMP'!W61</f>
        <v>236</v>
      </c>
      <c r="D60" s="208">
        <f>+'20. BALANCES COMP'!U61</f>
        <v>236</v>
      </c>
      <c r="E60" s="208">
        <f>+'20. BALANCES COMP'!S61</f>
        <v>0</v>
      </c>
      <c r="F60" s="208">
        <f>+'20. BALANCES COMP'!Q61</f>
        <v>0</v>
      </c>
      <c r="G60" s="209">
        <f>+'20. BALANCES COMP'!O61</f>
        <v>0</v>
      </c>
      <c r="H60" s="117">
        <f t="shared" si="16"/>
        <v>2.8690584807727494E-5</v>
      </c>
      <c r="I60" s="117">
        <f t="shared" si="17"/>
        <v>2.7637281756232149E-5</v>
      </c>
      <c r="J60" s="117">
        <f t="shared" si="18"/>
        <v>0</v>
      </c>
      <c r="K60" s="117">
        <f t="shared" si="19"/>
        <v>0</v>
      </c>
      <c r="L60" s="117">
        <f t="shared" si="20"/>
        <v>0</v>
      </c>
      <c r="M60" s="118" t="e">
        <f t="shared" si="8"/>
        <v>#DIV/0!</v>
      </c>
      <c r="N60" s="234" t="s">
        <v>249</v>
      </c>
      <c r="O60" s="125">
        <f>+C23</f>
        <v>954001</v>
      </c>
      <c r="P60" s="125">
        <f>+D23</f>
        <v>944688</v>
      </c>
      <c r="Q60" s="125">
        <f>+E23</f>
        <v>2053860</v>
      </c>
      <c r="R60" s="125">
        <f>+F23</f>
        <v>3599367</v>
      </c>
      <c r="S60" s="241"/>
    </row>
    <row r="61" spans="2:19">
      <c r="B61" s="225" t="s">
        <v>201</v>
      </c>
      <c r="C61" s="126">
        <f>+'20. BALANCES COMP'!W62</f>
        <v>0</v>
      </c>
      <c r="D61" s="126">
        <f>+'20. BALANCES COMP'!U62</f>
        <v>0</v>
      </c>
      <c r="E61" s="126">
        <f>+'20. BALANCES COMP'!S62</f>
        <v>0</v>
      </c>
      <c r="F61" s="126">
        <f>+'20. BALANCES COMP'!Q62</f>
        <v>0</v>
      </c>
      <c r="G61" s="226">
        <f>+'20. BALANCES COMP'!O62</f>
        <v>0</v>
      </c>
      <c r="H61" s="117">
        <f t="shared" si="16"/>
        <v>0</v>
      </c>
      <c r="I61" s="117">
        <f t="shared" si="17"/>
        <v>0</v>
      </c>
      <c r="J61" s="117">
        <f t="shared" si="18"/>
        <v>0</v>
      </c>
      <c r="K61" s="117">
        <f t="shared" si="19"/>
        <v>0</v>
      </c>
      <c r="L61" s="117">
        <f t="shared" si="20"/>
        <v>0</v>
      </c>
      <c r="M61" s="118" t="e">
        <f t="shared" si="8"/>
        <v>#DIV/0!</v>
      </c>
      <c r="N61" s="235" t="s">
        <v>250</v>
      </c>
      <c r="O61" s="138">
        <f>O59-O60</f>
        <v>-9313</v>
      </c>
      <c r="P61" s="138">
        <f>P59-P60</f>
        <v>1109172</v>
      </c>
      <c r="Q61" s="138">
        <f>Q59-Q60</f>
        <v>1545507</v>
      </c>
      <c r="R61" s="138">
        <f>R59-R60</f>
        <v>-735653</v>
      </c>
      <c r="S61" s="241"/>
    </row>
    <row r="62" spans="2:19">
      <c r="B62" s="251" t="s">
        <v>202</v>
      </c>
      <c r="C62" s="210">
        <f>SUM(C56:C61)</f>
        <v>8225695</v>
      </c>
      <c r="D62" s="210">
        <f>SUM(D56:D61)</f>
        <v>8539190</v>
      </c>
      <c r="E62" s="210">
        <f>SUM(E56:E61)</f>
        <v>11618638</v>
      </c>
      <c r="F62" s="210">
        <f>SUM(F56:F61)</f>
        <v>44254875</v>
      </c>
      <c r="G62" s="211">
        <f>SUM(G56:G61)</f>
        <v>48630176</v>
      </c>
      <c r="H62" s="122">
        <f t="shared" si="16"/>
        <v>1</v>
      </c>
      <c r="I62" s="122">
        <f t="shared" si="17"/>
        <v>1</v>
      </c>
      <c r="J62" s="122">
        <f t="shared" si="18"/>
        <v>1</v>
      </c>
      <c r="K62" s="122">
        <f t="shared" si="19"/>
        <v>1</v>
      </c>
      <c r="L62" s="122">
        <f t="shared" si="20"/>
        <v>1</v>
      </c>
      <c r="M62" s="118">
        <f t="shared" si="8"/>
        <v>9.8865966743776817E-2</v>
      </c>
      <c r="N62" s="237"/>
      <c r="O62" s="124"/>
      <c r="P62" s="124"/>
      <c r="Q62" s="124"/>
      <c r="R62" s="124"/>
      <c r="S62" s="241"/>
    </row>
    <row r="63" spans="2:19">
      <c r="B63" s="251" t="s">
        <v>203</v>
      </c>
      <c r="C63" s="210">
        <f>C54+C62</f>
        <v>11122755</v>
      </c>
      <c r="D63" s="210">
        <f>D54+D62</f>
        <v>12895733</v>
      </c>
      <c r="E63" s="210">
        <f>E54+E62</f>
        <v>14642327</v>
      </c>
      <c r="F63" s="210">
        <f>F54+F62</f>
        <v>46830440</v>
      </c>
      <c r="G63" s="211">
        <f>G54+G62</f>
        <v>49742248</v>
      </c>
      <c r="H63" s="119"/>
      <c r="I63" s="119"/>
      <c r="J63" s="119"/>
      <c r="K63" s="122"/>
      <c r="L63" s="122"/>
      <c r="M63" s="123">
        <f t="shared" si="8"/>
        <v>6.2177677596025147E-2</v>
      </c>
      <c r="N63" s="237"/>
      <c r="O63" s="124"/>
      <c r="P63" s="124"/>
      <c r="Q63" s="126"/>
      <c r="R63" s="124"/>
      <c r="S63" s="241"/>
    </row>
    <row r="64" spans="2:19">
      <c r="B64" s="230"/>
      <c r="C64" s="231">
        <f>IF(+C44-C63&lt;&gt;0,"  No cuadra",0)</f>
        <v>0</v>
      </c>
      <c r="D64" s="231">
        <f>IF(+D44-D63&lt;&gt;0,"  No cuadra",0)</f>
        <v>0</v>
      </c>
      <c r="E64" s="231">
        <f>IF(+E44-E63&lt;&gt;0,"  No cuadra",0)</f>
        <v>0</v>
      </c>
      <c r="F64" s="232">
        <f>IF(+F44-F63&lt;&gt;0,"  No cuadra",0)</f>
        <v>0</v>
      </c>
      <c r="G64" s="233">
        <f>IF(+G44-G63&lt;&gt;0,"  No cuadra",0)</f>
        <v>0</v>
      </c>
      <c r="H64" s="111"/>
      <c r="I64" s="111"/>
      <c r="J64" s="111"/>
      <c r="K64" s="99"/>
      <c r="L64" s="98"/>
      <c r="M64" s="127"/>
      <c r="N64" s="230"/>
      <c r="O64" s="238"/>
      <c r="P64" s="238"/>
      <c r="Q64" s="239"/>
      <c r="R64" s="238"/>
      <c r="S64" s="246"/>
    </row>
    <row r="65" spans="2:19">
      <c r="F65" s="116"/>
      <c r="G65" s="116"/>
      <c r="H65" s="116"/>
      <c r="I65" s="116"/>
      <c r="J65" s="116"/>
      <c r="Q65" s="106"/>
    </row>
    <row r="66" spans="2:19">
      <c r="B66" s="102"/>
      <c r="C66" s="102"/>
      <c r="D66" s="102"/>
      <c r="E66" s="104"/>
      <c r="F66" s="128"/>
      <c r="Q66" s="106"/>
    </row>
    <row r="67" spans="2:19">
      <c r="B67" s="98"/>
      <c r="C67" s="98"/>
      <c r="D67" s="98"/>
      <c r="F67" s="116"/>
      <c r="Q67" s="106"/>
      <c r="R67" s="106"/>
    </row>
    <row r="68" spans="2:19">
      <c r="B68" s="103"/>
      <c r="C68" s="103"/>
      <c r="D68" s="103"/>
      <c r="G68" s="129"/>
      <c r="H68" s="129"/>
      <c r="I68" s="129"/>
      <c r="J68" s="129"/>
      <c r="N68" s="106"/>
      <c r="O68" s="106"/>
      <c r="P68" s="106"/>
      <c r="Q68" s="106"/>
    </row>
    <row r="69" spans="2:19">
      <c r="B69" s="99"/>
      <c r="C69" s="99"/>
      <c r="D69" s="99"/>
      <c r="G69" s="129"/>
      <c r="H69" s="129"/>
      <c r="I69" s="129"/>
      <c r="J69" s="129"/>
      <c r="K69" s="111"/>
      <c r="N69" s="96"/>
      <c r="O69" s="96"/>
      <c r="P69" s="96"/>
      <c r="Q69" s="107"/>
    </row>
    <row r="70" spans="2:19">
      <c r="B70" s="105"/>
      <c r="C70" s="105"/>
      <c r="D70" s="105"/>
      <c r="G70" s="119"/>
      <c r="H70" s="119"/>
      <c r="I70" s="119"/>
      <c r="J70" s="119"/>
      <c r="N70" s="106"/>
      <c r="O70" s="106"/>
      <c r="P70" s="106"/>
      <c r="Q70" s="106"/>
      <c r="R70" s="106"/>
    </row>
    <row r="71" spans="2:19">
      <c r="B71" s="105"/>
      <c r="C71" s="105"/>
      <c r="D71" s="105"/>
      <c r="G71" s="129"/>
      <c r="H71" s="129"/>
      <c r="I71" s="129"/>
      <c r="J71" s="129"/>
      <c r="K71" s="129"/>
      <c r="L71" s="129"/>
      <c r="S71" s="106"/>
    </row>
    <row r="72" spans="2:19">
      <c r="B72" s="99"/>
      <c r="C72" s="99"/>
      <c r="D72" s="99"/>
      <c r="G72" s="114"/>
      <c r="H72" s="114"/>
      <c r="I72" s="114"/>
      <c r="J72" s="114"/>
      <c r="S72" s="106"/>
    </row>
    <row r="73" spans="2:19">
      <c r="B73" s="103"/>
      <c r="C73" s="103"/>
      <c r="D73" s="103"/>
      <c r="G73" s="129"/>
      <c r="H73" s="129"/>
      <c r="I73" s="129"/>
      <c r="J73" s="129"/>
      <c r="S73" s="106"/>
    </row>
    <row r="74" spans="2:19">
      <c r="B74" s="103"/>
      <c r="C74" s="103"/>
      <c r="D74" s="103"/>
      <c r="G74" s="129"/>
      <c r="H74" s="129"/>
      <c r="I74" s="129"/>
      <c r="J74" s="129"/>
      <c r="S74" s="106"/>
    </row>
    <row r="75" spans="2:19">
      <c r="B75" s="103"/>
      <c r="C75" s="103"/>
      <c r="D75" s="103"/>
      <c r="G75" s="106"/>
      <c r="H75" s="106"/>
      <c r="I75" s="106"/>
      <c r="J75" s="106"/>
    </row>
    <row r="76" spans="2:19">
      <c r="B76" s="103"/>
      <c r="C76" s="103"/>
      <c r="D76" s="103"/>
      <c r="G76" s="106"/>
      <c r="H76" s="106"/>
      <c r="I76" s="106"/>
      <c r="J76" s="106"/>
    </row>
    <row r="77" spans="2:19">
      <c r="B77" s="103"/>
      <c r="C77" s="103"/>
      <c r="D77" s="103"/>
      <c r="G77" s="129"/>
      <c r="H77" s="129"/>
      <c r="I77" s="129"/>
      <c r="J77" s="129"/>
    </row>
    <row r="78" spans="2:19">
      <c r="L78" s="130"/>
      <c r="N78" s="108"/>
      <c r="O78" s="108"/>
      <c r="P78" s="108"/>
      <c r="Q78" s="108"/>
    </row>
    <row r="79" spans="2:19">
      <c r="B79" s="103"/>
      <c r="C79" s="103"/>
      <c r="D79" s="103"/>
      <c r="G79" s="106"/>
      <c r="H79" s="106"/>
      <c r="I79" s="106"/>
      <c r="J79" s="106"/>
      <c r="L79" s="130"/>
      <c r="N79" s="109"/>
      <c r="O79" s="109"/>
      <c r="P79" s="109"/>
    </row>
    <row r="80" spans="2:19">
      <c r="B80" s="103"/>
      <c r="C80" s="103"/>
      <c r="D80" s="103"/>
      <c r="G80" s="129"/>
      <c r="H80" s="129"/>
      <c r="I80" s="129"/>
      <c r="J80" s="129"/>
      <c r="L80" s="130"/>
      <c r="N80" s="110"/>
      <c r="O80" s="110"/>
      <c r="P80" s="110"/>
    </row>
    <row r="81" spans="2:18">
      <c r="B81" s="103"/>
      <c r="C81" s="103"/>
      <c r="D81" s="103"/>
      <c r="G81" s="131"/>
      <c r="H81" s="131"/>
      <c r="I81" s="131"/>
      <c r="J81" s="131"/>
      <c r="L81" s="130"/>
      <c r="N81" s="110"/>
      <c r="O81" s="110"/>
      <c r="P81" s="110"/>
    </row>
    <row r="82" spans="2:18">
      <c r="B82" s="103"/>
      <c r="C82" s="103"/>
      <c r="D82" s="103"/>
      <c r="G82" s="129"/>
      <c r="H82" s="129"/>
      <c r="I82" s="129"/>
      <c r="J82" s="129"/>
      <c r="K82" s="111"/>
      <c r="N82" s="110"/>
      <c r="O82" s="110"/>
      <c r="P82" s="110"/>
    </row>
    <row r="83" spans="2:18">
      <c r="B83" s="103"/>
      <c r="C83" s="103"/>
      <c r="D83" s="103"/>
      <c r="G83" s="131"/>
      <c r="H83" s="131"/>
      <c r="I83" s="131"/>
      <c r="J83" s="131"/>
      <c r="K83" s="132"/>
      <c r="L83" s="103"/>
      <c r="N83" s="110"/>
      <c r="O83" s="110"/>
      <c r="P83" s="110"/>
    </row>
    <row r="84" spans="2:18">
      <c r="B84" s="103"/>
      <c r="C84" s="103"/>
      <c r="D84" s="103"/>
      <c r="G84" s="106"/>
      <c r="H84" s="106"/>
      <c r="I84" s="106"/>
      <c r="J84" s="106"/>
      <c r="N84" s="110"/>
      <c r="O84" s="110"/>
      <c r="P84" s="110"/>
    </row>
    <row r="85" spans="2:18">
      <c r="B85" s="103"/>
      <c r="C85" s="103"/>
      <c r="D85" s="103"/>
      <c r="G85" s="131"/>
      <c r="H85" s="131"/>
      <c r="I85" s="131"/>
      <c r="J85" s="131"/>
      <c r="K85" s="98"/>
      <c r="L85" s="103"/>
    </row>
    <row r="86" spans="2:18">
      <c r="B86" s="103"/>
      <c r="C86" s="103"/>
      <c r="D86" s="103"/>
      <c r="G86" s="106"/>
      <c r="H86" s="106"/>
      <c r="I86" s="106"/>
      <c r="J86" s="106"/>
      <c r="N86" s="110"/>
      <c r="O86" s="110"/>
      <c r="P86" s="110"/>
    </row>
    <row r="87" spans="2:18">
      <c r="B87" s="103"/>
      <c r="C87" s="103"/>
      <c r="D87" s="103"/>
      <c r="G87" s="106"/>
      <c r="H87" s="106"/>
      <c r="I87" s="106"/>
      <c r="J87" s="106"/>
      <c r="N87" s="110"/>
      <c r="O87" s="110"/>
      <c r="P87" s="110"/>
    </row>
    <row r="88" spans="2:18">
      <c r="B88" s="103"/>
      <c r="C88" s="103"/>
      <c r="D88" s="103"/>
      <c r="G88" s="129"/>
      <c r="H88" s="129"/>
      <c r="I88" s="129"/>
      <c r="J88" s="129"/>
      <c r="N88" s="110"/>
      <c r="O88" s="110"/>
      <c r="P88" s="110"/>
    </row>
    <row r="89" spans="2:18">
      <c r="N89" s="110"/>
      <c r="O89" s="110"/>
      <c r="P89" s="110"/>
    </row>
    <row r="90" spans="2:18">
      <c r="B90" s="99"/>
      <c r="C90" s="99"/>
      <c r="D90" s="99"/>
      <c r="F90" s="133"/>
      <c r="G90" s="134"/>
      <c r="H90" s="134"/>
      <c r="I90" s="134"/>
      <c r="J90" s="134"/>
      <c r="K90" s="108"/>
      <c r="L90" s="108"/>
      <c r="M90" s="108"/>
      <c r="N90" s="110"/>
      <c r="O90" s="110"/>
      <c r="P90" s="110"/>
    </row>
    <row r="91" spans="2:18"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10"/>
      <c r="O91" s="110"/>
      <c r="P91" s="110"/>
    </row>
    <row r="92" spans="2:18">
      <c r="B92" s="103"/>
      <c r="C92" s="103"/>
      <c r="D92" s="103"/>
      <c r="F92" s="111"/>
      <c r="G92" s="110"/>
      <c r="H92" s="110"/>
      <c r="I92" s="110"/>
      <c r="J92" s="110"/>
      <c r="K92" s="111"/>
      <c r="L92" s="111"/>
      <c r="M92" s="110"/>
      <c r="N92" s="110"/>
      <c r="O92" s="110"/>
      <c r="P92" s="110"/>
    </row>
    <row r="93" spans="2:18">
      <c r="B93" s="103"/>
      <c r="C93" s="103"/>
      <c r="D93" s="103"/>
      <c r="F93" s="111"/>
      <c r="G93" s="110"/>
      <c r="H93" s="110"/>
      <c r="I93" s="110"/>
      <c r="J93" s="110"/>
      <c r="K93" s="111"/>
      <c r="L93" s="111"/>
      <c r="M93" s="110"/>
    </row>
    <row r="94" spans="2:18">
      <c r="B94" s="103"/>
      <c r="C94" s="103"/>
      <c r="D94" s="103"/>
      <c r="F94" s="111"/>
      <c r="G94" s="110"/>
      <c r="H94" s="110"/>
      <c r="I94" s="110"/>
      <c r="J94" s="110"/>
      <c r="K94" s="111"/>
      <c r="L94" s="111"/>
      <c r="M94" s="110"/>
      <c r="R94" s="112"/>
    </row>
    <row r="95" spans="2:18">
      <c r="B95" s="103"/>
      <c r="C95" s="103"/>
      <c r="D95" s="103"/>
      <c r="F95" s="111"/>
      <c r="G95" s="110"/>
      <c r="H95" s="110"/>
      <c r="I95" s="110"/>
      <c r="J95" s="110"/>
      <c r="K95" s="111"/>
      <c r="L95" s="111"/>
      <c r="M95" s="110"/>
    </row>
    <row r="96" spans="2:18">
      <c r="B96" s="103"/>
      <c r="C96" s="103"/>
      <c r="D96" s="103"/>
      <c r="F96" s="111"/>
      <c r="G96" s="110"/>
      <c r="H96" s="110"/>
      <c r="I96" s="110"/>
      <c r="J96" s="110"/>
      <c r="K96" s="111"/>
      <c r="L96" s="111"/>
      <c r="M96" s="110"/>
      <c r="R96" s="111"/>
    </row>
    <row r="97" spans="1:19">
      <c r="B97" s="103"/>
      <c r="C97" s="103"/>
      <c r="D97" s="103"/>
      <c r="F97" s="111"/>
      <c r="G97" s="110"/>
      <c r="H97" s="110"/>
      <c r="I97" s="110"/>
      <c r="J97" s="110"/>
      <c r="K97" s="111"/>
      <c r="L97" s="111"/>
      <c r="M97" s="110"/>
      <c r="Q97" s="111"/>
      <c r="R97" s="111"/>
    </row>
    <row r="98" spans="1:19">
      <c r="B98" s="103"/>
      <c r="C98" s="103"/>
      <c r="D98" s="103"/>
      <c r="F98" s="111"/>
      <c r="G98" s="110"/>
      <c r="H98" s="110"/>
      <c r="I98" s="110"/>
      <c r="J98" s="110"/>
      <c r="K98" s="111"/>
      <c r="L98" s="111"/>
      <c r="M98" s="110"/>
      <c r="Q98" s="111"/>
      <c r="R98" s="111"/>
      <c r="S98" s="135"/>
    </row>
    <row r="99" spans="1:19">
      <c r="B99" s="103"/>
      <c r="C99" s="103"/>
      <c r="D99" s="103"/>
      <c r="F99" s="111"/>
      <c r="G99" s="110"/>
      <c r="H99" s="110"/>
      <c r="I99" s="110"/>
      <c r="J99" s="110"/>
      <c r="K99" s="111"/>
      <c r="L99" s="111"/>
      <c r="M99" s="110"/>
      <c r="Q99" s="111"/>
      <c r="R99" s="111"/>
    </row>
    <row r="100" spans="1:19">
      <c r="B100" s="103"/>
      <c r="C100" s="103"/>
      <c r="D100" s="103"/>
      <c r="F100" s="111"/>
      <c r="G100" s="110"/>
      <c r="H100" s="110"/>
      <c r="I100" s="110"/>
      <c r="J100" s="110"/>
      <c r="K100" s="111"/>
      <c r="L100" s="111"/>
      <c r="M100" s="110"/>
      <c r="Q100" s="111"/>
      <c r="R100" s="111"/>
    </row>
    <row r="101" spans="1:19">
      <c r="B101" s="103"/>
      <c r="C101" s="103"/>
      <c r="D101" s="103"/>
      <c r="F101" s="111"/>
      <c r="G101" s="110"/>
      <c r="H101" s="110"/>
      <c r="I101" s="110"/>
      <c r="J101" s="110"/>
      <c r="K101" s="111"/>
      <c r="L101" s="111"/>
      <c r="M101" s="110"/>
      <c r="Q101" s="111"/>
      <c r="R101" s="111"/>
      <c r="S101" s="111"/>
    </row>
    <row r="102" spans="1:19">
      <c r="A102" s="252"/>
      <c r="B102" s="103"/>
      <c r="C102" s="103"/>
      <c r="D102" s="103"/>
      <c r="F102" s="111"/>
      <c r="G102" s="110"/>
      <c r="H102" s="110"/>
      <c r="I102" s="110"/>
      <c r="J102" s="110"/>
      <c r="K102" s="111"/>
      <c r="L102" s="111"/>
      <c r="M102" s="110"/>
      <c r="Q102" s="111"/>
      <c r="R102" s="111"/>
      <c r="S102" s="111"/>
    </row>
    <row r="103" spans="1:19">
      <c r="B103" s="103"/>
      <c r="C103" s="103"/>
      <c r="D103" s="103"/>
      <c r="F103" s="120"/>
      <c r="G103" s="110"/>
      <c r="H103" s="110"/>
      <c r="I103" s="110"/>
      <c r="J103" s="110"/>
      <c r="K103" s="120"/>
      <c r="L103" s="120"/>
      <c r="M103" s="110"/>
      <c r="Q103" s="111"/>
      <c r="R103" s="111"/>
      <c r="S103" s="111"/>
    </row>
    <row r="104" spans="1:19">
      <c r="Q104" s="111"/>
      <c r="R104" s="111"/>
      <c r="S104" s="111"/>
    </row>
    <row r="105" spans="1:19">
      <c r="A105" s="250"/>
      <c r="M105" s="103"/>
      <c r="Q105" s="111"/>
      <c r="R105" s="111"/>
      <c r="S105" s="111"/>
    </row>
    <row r="106" spans="1:19">
      <c r="A106" s="250"/>
      <c r="B106" s="103"/>
      <c r="C106" s="103"/>
      <c r="D106" s="103"/>
      <c r="Q106" s="111"/>
      <c r="R106" s="111"/>
      <c r="S106" s="111"/>
    </row>
    <row r="107" spans="1:19">
      <c r="A107" s="250"/>
      <c r="F107" s="133"/>
      <c r="G107" s="133"/>
      <c r="H107" s="133"/>
      <c r="I107" s="133"/>
      <c r="J107" s="133"/>
      <c r="K107" s="133"/>
      <c r="L107" s="136"/>
      <c r="M107" s="103"/>
      <c r="S107" s="111"/>
    </row>
    <row r="108" spans="1:19">
      <c r="A108" s="250"/>
      <c r="B108" s="103"/>
      <c r="C108" s="103"/>
      <c r="D108" s="103"/>
      <c r="F108" s="111"/>
      <c r="G108" s="111"/>
      <c r="H108" s="111"/>
      <c r="I108" s="111"/>
      <c r="J108" s="111"/>
      <c r="K108" s="111"/>
      <c r="M108" s="103"/>
      <c r="N108" s="112"/>
      <c r="O108" s="112"/>
      <c r="P108" s="112"/>
      <c r="R108" s="117"/>
      <c r="S108" s="111"/>
    </row>
    <row r="109" spans="1:19">
      <c r="A109" s="250"/>
      <c r="B109" s="103"/>
      <c r="C109" s="103"/>
      <c r="D109" s="103"/>
      <c r="F109" s="111"/>
      <c r="G109" s="111"/>
      <c r="H109" s="111"/>
      <c r="I109" s="111"/>
      <c r="J109" s="111"/>
      <c r="K109" s="111"/>
      <c r="L109" s="136"/>
      <c r="M109" s="103"/>
      <c r="N109" s="112"/>
      <c r="O109" s="112"/>
      <c r="P109" s="112"/>
      <c r="R109" s="117"/>
      <c r="S109" s="111"/>
    </row>
    <row r="110" spans="1:19">
      <c r="A110" s="250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36"/>
      <c r="M110" s="103"/>
      <c r="S110" s="111"/>
    </row>
    <row r="111" spans="1:19">
      <c r="A111" s="250"/>
      <c r="B111" s="103"/>
      <c r="C111" s="103"/>
      <c r="D111" s="103"/>
      <c r="F111" s="111"/>
      <c r="G111" s="111"/>
      <c r="H111" s="111"/>
      <c r="I111" s="111"/>
      <c r="J111" s="111"/>
      <c r="K111" s="111"/>
      <c r="L111" s="136"/>
      <c r="M111" s="103"/>
    </row>
    <row r="112" spans="1:19">
      <c r="A112" s="250"/>
      <c r="B112" s="103"/>
      <c r="C112" s="103"/>
      <c r="D112" s="103"/>
      <c r="F112" s="111"/>
      <c r="G112" s="111"/>
      <c r="H112" s="111"/>
      <c r="I112" s="111"/>
      <c r="J112" s="111"/>
      <c r="K112" s="111"/>
      <c r="L112" s="136"/>
      <c r="M112" s="103"/>
      <c r="N112" s="103"/>
      <c r="O112" s="103"/>
      <c r="P112" s="103"/>
      <c r="R112" s="111"/>
    </row>
    <row r="113" spans="1:19">
      <c r="L113" s="113"/>
      <c r="M113" s="103"/>
      <c r="N113" s="109"/>
      <c r="O113" s="109"/>
      <c r="P113" s="109"/>
      <c r="Q113" s="109"/>
      <c r="R113" s="109"/>
    </row>
    <row r="114" spans="1:19">
      <c r="A114" s="250"/>
      <c r="B114" s="103"/>
      <c r="C114" s="103"/>
      <c r="D114" s="103"/>
      <c r="F114" s="111"/>
      <c r="G114" s="111"/>
      <c r="H114" s="111"/>
      <c r="I114" s="111"/>
      <c r="J114" s="111"/>
      <c r="K114" s="111"/>
      <c r="L114" s="136"/>
      <c r="M114" s="103"/>
    </row>
    <row r="115" spans="1:19">
      <c r="B115" s="99"/>
      <c r="C115" s="99"/>
      <c r="D115" s="99"/>
      <c r="F115" s="111"/>
      <c r="G115" s="111"/>
      <c r="H115" s="111"/>
      <c r="I115" s="111"/>
      <c r="J115" s="111"/>
      <c r="L115" s="136"/>
      <c r="M115" s="103"/>
    </row>
    <row r="116" spans="1:19">
      <c r="B116" s="103"/>
      <c r="C116" s="103"/>
      <c r="D116" s="103"/>
      <c r="F116" s="111"/>
      <c r="G116" s="111"/>
      <c r="H116" s="111"/>
      <c r="I116" s="111"/>
      <c r="J116" s="111"/>
      <c r="L116" s="136"/>
      <c r="M116" s="103"/>
    </row>
    <row r="117" spans="1:19">
      <c r="A117" s="250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36"/>
      <c r="M117" s="103"/>
      <c r="S117" s="109"/>
    </row>
    <row r="118" spans="1:19">
      <c r="A118" s="250"/>
      <c r="B118" s="103"/>
      <c r="C118" s="103"/>
      <c r="D118" s="103"/>
      <c r="F118" s="111"/>
      <c r="G118" s="111"/>
      <c r="H118" s="111"/>
      <c r="I118" s="111"/>
      <c r="J118" s="111"/>
      <c r="K118" s="111"/>
      <c r="L118" s="113"/>
    </row>
    <row r="119" spans="1:19">
      <c r="L119" s="113"/>
    </row>
    <row r="120" spans="1:19">
      <c r="A120" s="250"/>
      <c r="B120" s="103"/>
      <c r="C120" s="103"/>
      <c r="D120" s="103"/>
      <c r="F120" s="111"/>
      <c r="G120" s="111"/>
      <c r="H120" s="111"/>
      <c r="I120" s="111"/>
      <c r="J120" s="111"/>
      <c r="K120" s="111"/>
      <c r="L120" s="113"/>
    </row>
    <row r="121" spans="1:19">
      <c r="A121" s="250"/>
      <c r="B121" s="103"/>
      <c r="C121" s="103"/>
      <c r="D121" s="103"/>
      <c r="F121" s="111"/>
      <c r="G121" s="111"/>
      <c r="H121" s="111"/>
      <c r="I121" s="111"/>
      <c r="J121" s="111"/>
    </row>
    <row r="122" spans="1:19">
      <c r="A122" s="250"/>
      <c r="B122" s="103"/>
      <c r="C122" s="103"/>
      <c r="D122" s="103"/>
      <c r="F122" s="111"/>
      <c r="G122" s="111"/>
      <c r="H122" s="111"/>
      <c r="I122" s="111"/>
      <c r="J122" s="111"/>
    </row>
    <row r="123" spans="1:19">
      <c r="A123" s="250"/>
    </row>
    <row r="124" spans="1:19">
      <c r="A124" s="250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</row>
    <row r="126" spans="1:19">
      <c r="E126" s="113"/>
      <c r="F126" s="113"/>
      <c r="G126" s="113"/>
      <c r="H126" s="113"/>
      <c r="I126" s="113"/>
      <c r="J126" s="113"/>
      <c r="K126" s="113"/>
    </row>
    <row r="127" spans="1:19">
      <c r="B127" s="137"/>
      <c r="C127" s="137"/>
      <c r="D127" s="137"/>
      <c r="E127" s="113"/>
      <c r="F127" s="113"/>
      <c r="G127" s="113"/>
      <c r="H127" s="113"/>
      <c r="I127" s="113"/>
      <c r="J127" s="113"/>
      <c r="K127" s="113"/>
    </row>
    <row r="128" spans="1:19">
      <c r="A128" s="250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</row>
    <row r="129" spans="1:11">
      <c r="A129" s="250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</row>
    <row r="130" spans="1:11">
      <c r="A130" s="250"/>
      <c r="E130" s="113"/>
      <c r="F130" s="113"/>
      <c r="G130" s="113"/>
      <c r="H130" s="113"/>
      <c r="I130" s="113"/>
      <c r="J130" s="113"/>
      <c r="K130" s="113"/>
    </row>
    <row r="131" spans="1:11">
      <c r="E131" s="113"/>
      <c r="F131" s="113"/>
      <c r="G131" s="113"/>
      <c r="H131" s="113"/>
      <c r="I131" s="113"/>
      <c r="J131" s="113"/>
      <c r="K131" s="113"/>
    </row>
    <row r="132" spans="1:11">
      <c r="E132" s="98"/>
      <c r="F132" s="98"/>
      <c r="G132" s="98"/>
      <c r="H132" s="98"/>
      <c r="I132" s="98"/>
      <c r="J132" s="98"/>
      <c r="K132" s="136"/>
    </row>
    <row r="135" spans="1:11">
      <c r="A135" s="250"/>
      <c r="E135" s="113"/>
      <c r="F135" s="113"/>
      <c r="G135" s="113"/>
      <c r="H135" s="113"/>
      <c r="I135" s="113"/>
      <c r="J135" s="113"/>
      <c r="K135" s="113"/>
    </row>
    <row r="136" spans="1:11">
      <c r="A136" s="250"/>
      <c r="E136" s="113"/>
      <c r="F136" s="113"/>
      <c r="G136" s="113"/>
      <c r="H136" s="113"/>
      <c r="I136" s="113"/>
      <c r="J136" s="113"/>
      <c r="K136" s="113"/>
    </row>
    <row r="137" spans="1:11">
      <c r="A137" s="250"/>
      <c r="E137" s="113"/>
      <c r="F137" s="113"/>
      <c r="G137" s="113"/>
      <c r="H137" s="113"/>
      <c r="I137" s="113"/>
      <c r="J137" s="113"/>
      <c r="K137" s="113"/>
    </row>
    <row r="138" spans="1:11">
      <c r="A138" s="250"/>
    </row>
    <row r="139" spans="1:11">
      <c r="A139" s="250"/>
    </row>
    <row r="140" spans="1:11">
      <c r="A140" s="250"/>
    </row>
    <row r="142" spans="1:11">
      <c r="A142" s="250"/>
    </row>
    <row r="143" spans="1:11">
      <c r="A143" s="250"/>
    </row>
    <row r="144" spans="1:11">
      <c r="A144" s="250"/>
    </row>
    <row r="145" spans="1:1">
      <c r="A145" s="250"/>
    </row>
    <row r="146" spans="1:1">
      <c r="A146" s="250"/>
    </row>
    <row r="147" spans="1:1">
      <c r="A147" s="250"/>
    </row>
    <row r="148" spans="1:1">
      <c r="A148" s="250"/>
    </row>
    <row r="149" spans="1:1">
      <c r="A149" s="250"/>
    </row>
    <row r="150" spans="1:1">
      <c r="A150" s="250"/>
    </row>
    <row r="151" spans="1:1">
      <c r="A151" s="250"/>
    </row>
    <row r="152" spans="1:1">
      <c r="A152" s="250"/>
    </row>
    <row r="154" spans="1:1">
      <c r="A154" s="250"/>
    </row>
    <row r="155" spans="1:1">
      <c r="A155" s="250"/>
    </row>
    <row r="156" spans="1:1">
      <c r="A156" s="250"/>
    </row>
    <row r="157" spans="1:1">
      <c r="A157" s="250"/>
    </row>
    <row r="158" spans="1:1">
      <c r="A158" s="250"/>
    </row>
    <row r="159" spans="1:1">
      <c r="A159" s="250"/>
    </row>
    <row r="160" spans="1:1">
      <c r="A160" s="250"/>
    </row>
    <row r="161" spans="1:1">
      <c r="A161" s="250"/>
    </row>
    <row r="162" spans="1:1">
      <c r="A162" s="250"/>
    </row>
    <row r="163" spans="1:1">
      <c r="A163" s="250"/>
    </row>
    <row r="164" spans="1:1">
      <c r="A164" s="250"/>
    </row>
    <row r="173" spans="1:1">
      <c r="A173" s="252"/>
    </row>
    <row r="193" spans="5:10">
      <c r="E193" s="115"/>
      <c r="F193" s="115"/>
      <c r="G193" s="115"/>
      <c r="H193" s="115"/>
      <c r="I193" s="115"/>
      <c r="J193" s="115"/>
    </row>
    <row r="462" spans="53:55">
      <c r="BA462" s="100"/>
      <c r="BC462" s="113"/>
    </row>
    <row r="463" spans="53:55">
      <c r="BA463" s="100"/>
      <c r="BC463" s="113"/>
    </row>
    <row r="464" spans="53:55">
      <c r="BA464" s="100"/>
      <c r="BC464" s="113"/>
    </row>
    <row r="465" spans="53:55">
      <c r="BA465" s="100"/>
      <c r="BC465" s="113"/>
    </row>
    <row r="466" spans="53:55">
      <c r="BA466" s="100"/>
      <c r="BC466" s="113"/>
    </row>
    <row r="467" spans="53:55">
      <c r="BA467" s="100" t="s">
        <v>204</v>
      </c>
      <c r="BC467" s="113">
        <f>MONTH(F8)</f>
        <v>12</v>
      </c>
    </row>
    <row r="469" spans="53:55">
      <c r="BA469" s="100" t="s">
        <v>205</v>
      </c>
      <c r="BC469" s="113">
        <f>MONTH(G8)</f>
        <v>12</v>
      </c>
    </row>
    <row r="471" spans="53:55">
      <c r="BA471" s="99" t="s">
        <v>206</v>
      </c>
      <c r="BC471" s="113">
        <f>MONTH(F8)*30</f>
        <v>360</v>
      </c>
    </row>
    <row r="472" spans="53:55">
      <c r="BA472" s="99" t="s">
        <v>207</v>
      </c>
      <c r="BC472" s="113">
        <f>MONTH(G8)*30</f>
        <v>360</v>
      </c>
    </row>
  </sheetData>
  <mergeCells count="10">
    <mergeCell ref="N23:S23"/>
    <mergeCell ref="B6:G6"/>
    <mergeCell ref="B7:G7"/>
    <mergeCell ref="N27:R27"/>
    <mergeCell ref="H6:M6"/>
    <mergeCell ref="H7:L7"/>
    <mergeCell ref="H21:L21"/>
    <mergeCell ref="N8:S8"/>
    <mergeCell ref="N15:S15"/>
    <mergeCell ref="N19:S19"/>
  </mergeCells>
  <phoneticPr fontId="13" type="noConversion"/>
  <pageMargins left="1.3385826771653544" right="0.15748031496062992" top="0.6692913385826772" bottom="0.43307086614173229" header="0" footer="0"/>
  <pageSetup scale="55" fitToHeight="0" orientation="landscape" r:id="rId1"/>
  <headerFooter alignWithMargins="0">
    <oddFooter>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L179"/>
  <sheetViews>
    <sheetView topLeftCell="A103" workbookViewId="0">
      <pane xSplit="2" ySplit="8" topLeftCell="C111" activePane="bottomRight" state="frozen"/>
      <selection activeCell="A103" sqref="A103"/>
      <selection pane="topRight" activeCell="C103" sqref="C103"/>
      <selection pane="bottomLeft" activeCell="A111" sqref="A111"/>
      <selection pane="bottomRight" activeCell="A132" sqref="A132:XFD132"/>
    </sheetView>
  </sheetViews>
  <sheetFormatPr baseColWidth="10" defaultRowHeight="13.2"/>
  <cols>
    <col min="1" max="1" width="62.5546875" customWidth="1"/>
    <col min="3" max="3" width="4.6640625" customWidth="1"/>
    <col min="4" max="4" width="5.44140625" customWidth="1"/>
    <col min="5" max="5" width="7.6640625" customWidth="1"/>
    <col min="6" max="6" width="6" bestFit="1" customWidth="1"/>
    <col min="7" max="7" width="4.33203125" bestFit="1" customWidth="1"/>
    <col min="8" max="8" width="15.44140625" customWidth="1"/>
    <col min="9" max="9" width="14.44140625" customWidth="1"/>
    <col min="10" max="10" width="6.88671875" customWidth="1"/>
    <col min="11" max="11" width="18.5546875" customWidth="1"/>
    <col min="12" max="12" width="14.44140625" customWidth="1"/>
  </cols>
  <sheetData>
    <row r="1" spans="1:3" ht="15.6">
      <c r="A1" s="139" t="s">
        <v>272</v>
      </c>
    </row>
    <row r="3" spans="1:3">
      <c r="A3" s="10" t="s">
        <v>273</v>
      </c>
    </row>
    <row r="5" spans="1:3">
      <c r="A5" t="s">
        <v>274</v>
      </c>
      <c r="B5" s="181">
        <f>+'18. ANALISIS FINANCIERO ESE'!G19/'18. ANALISIS FINANCIERO ESE'!G62</f>
        <v>9.1401704982519497E-2</v>
      </c>
      <c r="C5" s="140"/>
    </row>
    <row r="7" spans="1:3">
      <c r="A7" s="10" t="s">
        <v>275</v>
      </c>
    </row>
    <row r="9" spans="1:3">
      <c r="A9" t="s">
        <v>276</v>
      </c>
      <c r="B9" s="182">
        <f>+'18. ANALISIS FINANCIERO ESE'!G13/'18. ANALISIS FINANCIERO ESE'!G44</f>
        <v>0.1058893035956075</v>
      </c>
      <c r="C9" s="141"/>
    </row>
    <row r="11" spans="1:3">
      <c r="A11" s="10" t="s">
        <v>277</v>
      </c>
    </row>
    <row r="12" spans="1:3">
      <c r="B12" s="141"/>
      <c r="C12" s="141"/>
    </row>
    <row r="13" spans="1:3">
      <c r="A13" t="s">
        <v>278</v>
      </c>
      <c r="B13" s="141">
        <f>+'18. ANALISIS FINANCIERO ESE'!G44/'18. ANALISIS FINANCIERO ESE'!G62</f>
        <v>1.0228679410907335</v>
      </c>
      <c r="C13" s="141"/>
    </row>
    <row r="15" spans="1:3">
      <c r="A15" s="10" t="s">
        <v>279</v>
      </c>
    </row>
    <row r="17" spans="1:6">
      <c r="A17" s="93" t="s">
        <v>358</v>
      </c>
      <c r="B17" s="182">
        <f>+'18. ANALISIS FINANCIERO ESE'!G54/'18. ANALISIS FINANCIERO ESE'!G44</f>
        <v>2.2356689629306661E-2</v>
      </c>
      <c r="C17" s="141"/>
    </row>
    <row r="19" spans="1:6">
      <c r="A19" s="10" t="s">
        <v>280</v>
      </c>
      <c r="B19" s="90"/>
      <c r="C19" s="90"/>
    </row>
    <row r="20" spans="1:6">
      <c r="B20" s="90"/>
      <c r="C20" s="90"/>
    </row>
    <row r="21" spans="1:6">
      <c r="A21" t="s">
        <v>281</v>
      </c>
      <c r="B21" s="182">
        <f>+'18. ANALISIS FINANCIERO ESE'!G19/'18. ANALISIS FINANCIERO ESE'!G13</f>
        <v>0.84388377672117032</v>
      </c>
      <c r="C21" s="141"/>
    </row>
    <row r="24" spans="1:6" ht="15.6">
      <c r="A24" s="139" t="s">
        <v>282</v>
      </c>
    </row>
    <row r="26" spans="1:6">
      <c r="A26" s="10" t="s">
        <v>283</v>
      </c>
      <c r="D26" s="90"/>
      <c r="E26" s="90"/>
      <c r="F26" s="90"/>
    </row>
    <row r="27" spans="1:6">
      <c r="D27" s="90"/>
      <c r="E27" s="90"/>
      <c r="F27" s="90"/>
    </row>
    <row r="28" spans="1:6">
      <c r="A28" t="s">
        <v>284</v>
      </c>
      <c r="B28" s="182">
        <f>+'18. ANALISIS FINANCIERO ESE'!G19/'18. ANALISIS FINANCIERO ESE'!G10</f>
        <v>0.35521636612319907</v>
      </c>
      <c r="C28" s="141"/>
    </row>
    <row r="30" spans="1:6">
      <c r="A30" s="10" t="s">
        <v>285</v>
      </c>
    </row>
    <row r="31" spans="1:6">
      <c r="B31" s="90"/>
      <c r="C31" s="90"/>
      <c r="D31" s="90"/>
      <c r="E31" s="90"/>
      <c r="F31" s="90"/>
    </row>
    <row r="32" spans="1:6" ht="26.4">
      <c r="A32" s="191" t="s">
        <v>286</v>
      </c>
      <c r="B32" s="182">
        <f>+('18. ANALISIS FINANCIERO ESE'!G14+'18. ANALISIS FINANCIERO ESE'!G17)/'18. ANALISIS FINANCIERO ESE'!G10</f>
        <v>0.45271575976181883</v>
      </c>
      <c r="C32" s="141"/>
    </row>
    <row r="34" spans="1:6">
      <c r="A34" s="10" t="s">
        <v>287</v>
      </c>
      <c r="D34" s="90"/>
      <c r="E34" s="90"/>
      <c r="F34" s="90"/>
    </row>
    <row r="35" spans="1:6">
      <c r="D35" s="90"/>
      <c r="E35" s="90"/>
      <c r="F35" s="90"/>
    </row>
    <row r="36" spans="1:6">
      <c r="A36" t="s">
        <v>288</v>
      </c>
      <c r="B36" s="182">
        <f>+'22. RESULTADOS DESAGR'!C29/'22. RESULTADOS DESAGR'!C13</f>
        <v>9.7607919339351798E-2</v>
      </c>
      <c r="C36" s="142"/>
    </row>
    <row r="37" spans="1:6">
      <c r="D37" s="90"/>
      <c r="E37" s="90"/>
      <c r="F37" s="90"/>
    </row>
    <row r="38" spans="1:6">
      <c r="A38" t="s">
        <v>364</v>
      </c>
      <c r="D38" s="90"/>
      <c r="E38" s="90"/>
      <c r="F38" s="90"/>
    </row>
    <row r="39" spans="1:6">
      <c r="D39" s="90"/>
      <c r="E39" s="90"/>
      <c r="F39" s="90"/>
    </row>
    <row r="40" spans="1:6">
      <c r="A40" t="s">
        <v>289</v>
      </c>
      <c r="B40" s="182">
        <f>+'22. RESULTADOS DESAGR'!C33/'22. RESULTADOS DESAGR'!C13</f>
        <v>3.2172036411251673E-2</v>
      </c>
      <c r="C40" s="142"/>
      <c r="D40" s="90"/>
      <c r="E40" s="90"/>
      <c r="F40" s="90"/>
    </row>
    <row r="42" spans="1:6">
      <c r="A42" s="10" t="s">
        <v>290</v>
      </c>
    </row>
    <row r="44" spans="1:6">
      <c r="A44" t="s">
        <v>291</v>
      </c>
      <c r="B44" s="182">
        <f>+'18. ANALISIS FINANCIERO ESE'!G28/'18. ANALISIS FINANCIERO ESE'!G44</f>
        <v>0.19655153100438885</v>
      </c>
      <c r="C44" s="141"/>
    </row>
    <row r="46" spans="1:6">
      <c r="A46" s="10" t="s">
        <v>292</v>
      </c>
    </row>
    <row r="47" spans="1:6">
      <c r="D47" s="90"/>
      <c r="E47" s="90"/>
      <c r="F47" s="90"/>
    </row>
    <row r="48" spans="1:6">
      <c r="A48" t="s">
        <v>293</v>
      </c>
      <c r="B48" s="142">
        <f>+'18. ANALISIS FINANCIERO ESE'!G10/'18. ANALISIS FINANCIERO ESE'!G44</f>
        <v>0.25156010239022569</v>
      </c>
      <c r="C48" s="142"/>
      <c r="D48" s="90"/>
      <c r="E48" s="90"/>
      <c r="F48" s="90"/>
    </row>
    <row r="50" spans="1:6">
      <c r="A50" s="10" t="s">
        <v>294</v>
      </c>
      <c r="D50" s="90"/>
      <c r="E50" s="90"/>
      <c r="F50" s="90"/>
    </row>
    <row r="51" spans="1:6">
      <c r="D51" s="90"/>
      <c r="E51" s="90"/>
      <c r="F51" s="90"/>
    </row>
    <row r="52" spans="1:6">
      <c r="A52" t="s">
        <v>295</v>
      </c>
      <c r="B52" s="142">
        <f>+'18. ANALISIS FINANCIERO ESE'!G10/'18. ANALISIS FINANCIERO ESE'!G28</f>
        <v>1.2798684452099665</v>
      </c>
      <c r="C52" s="142"/>
    </row>
    <row r="54" spans="1:6">
      <c r="A54" s="10" t="s">
        <v>296</v>
      </c>
    </row>
    <row r="56" spans="1:6">
      <c r="A56" s="93" t="s">
        <v>362</v>
      </c>
      <c r="B56" s="182">
        <f>+'18. ANALISIS FINANCIERO ESE'!G23/'18. ANALISIS FINANCIERO ESE'!G28</f>
        <v>0.29290568650745147</v>
      </c>
      <c r="C56" s="141"/>
    </row>
    <row r="58" spans="1:6">
      <c r="A58" s="93" t="s">
        <v>359</v>
      </c>
      <c r="B58" s="181">
        <f>+'18. ANALISIS FINANCIERO ESE'!G24/'18. ANALISIS FINANCIERO ESE'!G28</f>
        <v>0.69143947758572111</v>
      </c>
      <c r="C58" s="140"/>
    </row>
    <row r="61" spans="1:6" ht="15.6">
      <c r="A61" s="139" t="s">
        <v>360</v>
      </c>
    </row>
    <row r="63" spans="1:6">
      <c r="A63" s="10" t="s">
        <v>297</v>
      </c>
    </row>
    <row r="65" spans="1:6">
      <c r="A65" t="s">
        <v>298</v>
      </c>
      <c r="B65" s="182">
        <f>+'18. ANALISIS FINANCIERO ESE'!G28/'18. ANALISIS FINANCIERO ESE'!G44</f>
        <v>0.19655153100438885</v>
      </c>
      <c r="C65" s="141"/>
    </row>
    <row r="67" spans="1:6">
      <c r="A67" t="s">
        <v>299</v>
      </c>
      <c r="B67" s="182">
        <f>+'18. ANALISIS FINANCIERO ESE'!G36/'18. ANALISIS FINANCIERO ESE'!G44</f>
        <v>9.8541143536576795E-2</v>
      </c>
      <c r="C67" s="141"/>
    </row>
    <row r="70" spans="1:6">
      <c r="A70" s="10" t="s">
        <v>300</v>
      </c>
    </row>
    <row r="72" spans="1:6">
      <c r="A72" t="s">
        <v>301</v>
      </c>
      <c r="B72" s="182">
        <f>+'18. ANALISIS FINANCIERO ESE'!G49/'18. ANALISIS FINANCIERO ESE'!G54</f>
        <v>0.13871044320871309</v>
      </c>
      <c r="C72" s="141"/>
    </row>
    <row r="74" spans="1:6">
      <c r="A74" t="s">
        <v>302</v>
      </c>
      <c r="B74" s="182">
        <f>+('18. ANALISIS FINANCIERO ESE'!G53)/'18. ANALISIS FINANCIERO ESE'!G44</f>
        <v>1.9255583302145895E-2</v>
      </c>
      <c r="C74" s="142"/>
      <c r="D74" s="90"/>
      <c r="E74" s="90"/>
      <c r="F74" s="90"/>
    </row>
    <row r="75" spans="1:6">
      <c r="D75" s="142"/>
      <c r="E75" s="142"/>
      <c r="F75" s="142"/>
    </row>
    <row r="76" spans="1:6">
      <c r="A76" t="s">
        <v>303</v>
      </c>
      <c r="B76" s="182">
        <f>+'18. ANALISIS FINANCIERO ESE'!G62/'18. ANALISIS FINANCIERO ESE'!G54</f>
        <v>43.729341265673447</v>
      </c>
      <c r="C76" s="141"/>
      <c r="D76" s="90"/>
      <c r="E76" s="90"/>
      <c r="F76" s="90"/>
    </row>
    <row r="79" spans="1:6">
      <c r="A79" s="10" t="s">
        <v>304</v>
      </c>
    </row>
    <row r="80" spans="1:6">
      <c r="A80" s="143" t="s">
        <v>305</v>
      </c>
    </row>
    <row r="82" spans="1:3">
      <c r="A82" s="93" t="s">
        <v>361</v>
      </c>
      <c r="B82" s="141">
        <f>+'18. ANALISIS FINANCIERO ESE'!G62/'18. ANALISIS FINANCIERO ESE'!G44</f>
        <v>0.9776433103706933</v>
      </c>
      <c r="C82" s="141"/>
    </row>
    <row r="84" spans="1:3">
      <c r="A84" t="s">
        <v>306</v>
      </c>
      <c r="B84" s="142">
        <f>+'18. ANALISIS FINANCIERO ESE'!G53/'18. ANALISIS FINANCIERO ESE'!G36</f>
        <v>0.19540653387078413</v>
      </c>
      <c r="C84" s="142"/>
    </row>
    <row r="86" spans="1:3" ht="26.4">
      <c r="A86" s="191" t="s">
        <v>307</v>
      </c>
      <c r="B86" s="142">
        <f>+('18. ANALISIS FINANCIERO ESE'!G53+'18. ANALISIS FINANCIERO ESE'!G62)/'18. ANALISIS FINANCIERO ESE'!G36</f>
        <v>10.116575248619958</v>
      </c>
      <c r="C86" s="142"/>
    </row>
    <row r="88" spans="1:3">
      <c r="A88" s="10" t="s">
        <v>308</v>
      </c>
    </row>
    <row r="90" spans="1:3">
      <c r="A90" t="s">
        <v>309</v>
      </c>
      <c r="B90" s="142">
        <f>+'18. ANALISIS FINANCIERO ESE'!G10/'18. ANALISIS FINANCIERO ESE'!G44</f>
        <v>0.25156010239022569</v>
      </c>
      <c r="C90" s="142"/>
    </row>
    <row r="92" spans="1:3">
      <c r="A92" s="10" t="s">
        <v>150</v>
      </c>
    </row>
    <row r="94" spans="1:3">
      <c r="A94" t="s">
        <v>310</v>
      </c>
      <c r="B94" s="141">
        <f>+'18. ANALISIS FINANCIERO ESE'!G28/'18. ANALISIS FINANCIERO ESE'!G49</f>
        <v>63.381100248936832</v>
      </c>
      <c r="C94" s="141"/>
    </row>
    <row r="96" spans="1:3">
      <c r="A96" s="10" t="s">
        <v>311</v>
      </c>
    </row>
    <row r="97" spans="1:9">
      <c r="C97" s="90"/>
    </row>
    <row r="98" spans="1:9" ht="26.4">
      <c r="A98" s="191" t="s">
        <v>312</v>
      </c>
      <c r="B98" s="142">
        <f>+'18. ANALISIS FINANCIERO ESE'!G46*365/'18. ANALISIS FINANCIERO ESE'!G12</f>
        <v>1.1481945952749333</v>
      </c>
      <c r="C98" s="142"/>
    </row>
    <row r="100" spans="1:9">
      <c r="A100" s="10" t="s">
        <v>313</v>
      </c>
    </row>
    <row r="102" spans="1:9">
      <c r="A102" t="s">
        <v>314</v>
      </c>
      <c r="B102" s="144">
        <f>(+'18. ANALISIS FINANCIERO ESE'!G24+'18. ANALISIS FINANCIERO ESE'!G37)*365/'18. ANALISIS FINANCIERO ESE'!G10</f>
        <v>197.1885550138594</v>
      </c>
      <c r="C102" s="90"/>
    </row>
    <row r="103" spans="1:9" ht="14.4">
      <c r="A103" s="195"/>
      <c r="B103" s="195"/>
    </row>
    <row r="107" spans="1:9" ht="15.6">
      <c r="A107" s="139" t="s">
        <v>384</v>
      </c>
    </row>
    <row r="108" spans="1:9">
      <c r="A108" s="10" t="s">
        <v>376</v>
      </c>
    </row>
    <row r="109" spans="1:9" ht="13.8" thickBot="1"/>
    <row r="110" spans="1:9">
      <c r="A110" s="932" t="s">
        <v>315</v>
      </c>
      <c r="B110" s="933"/>
      <c r="C110" s="5"/>
    </row>
    <row r="111" spans="1:9">
      <c r="A111" s="145"/>
      <c r="B111" s="146"/>
      <c r="C111" s="147"/>
      <c r="D111" s="147"/>
      <c r="E111" s="147"/>
      <c r="F111" s="147"/>
      <c r="G111" s="147"/>
      <c r="H111" s="147"/>
    </row>
    <row r="112" spans="1:9">
      <c r="A112" s="148" t="s">
        <v>273</v>
      </c>
      <c r="B112" s="183">
        <f>+B5</f>
        <v>9.1401704982519497E-2</v>
      </c>
      <c r="C112" s="149"/>
      <c r="H112" s="8"/>
      <c r="I112" s="150"/>
    </row>
    <row r="113" spans="1:9">
      <c r="A113" s="145"/>
      <c r="B113" s="184"/>
      <c r="C113" s="8"/>
      <c r="H113" s="8"/>
      <c r="I113" s="150"/>
    </row>
    <row r="114" spans="1:9">
      <c r="A114" s="148" t="s">
        <v>316</v>
      </c>
      <c r="B114" s="183">
        <f>+B9</f>
        <v>0.1058893035956075</v>
      </c>
      <c r="C114" s="151"/>
      <c r="H114" s="8"/>
      <c r="I114" s="150"/>
    </row>
    <row r="115" spans="1:9">
      <c r="A115" s="145"/>
      <c r="B115" s="184"/>
      <c r="C115" s="152"/>
      <c r="D115" s="8"/>
      <c r="E115" s="8"/>
      <c r="F115" s="8"/>
      <c r="H115" s="8"/>
      <c r="I115" s="153"/>
    </row>
    <row r="116" spans="1:9">
      <c r="A116" s="148" t="s">
        <v>317</v>
      </c>
      <c r="B116" s="183">
        <f>+B13</f>
        <v>1.0228679410907335</v>
      </c>
      <c r="C116" s="154"/>
      <c r="D116" s="152"/>
      <c r="E116" s="153"/>
      <c r="F116" s="147"/>
      <c r="G116" s="147"/>
      <c r="H116" s="934" t="s">
        <v>318</v>
      </c>
      <c r="I116" s="935"/>
    </row>
    <row r="117" spans="1:9">
      <c r="A117" s="145"/>
      <c r="B117" s="184"/>
      <c r="C117" s="156"/>
      <c r="D117" s="156"/>
      <c r="E117" s="8"/>
      <c r="F117" s="8"/>
      <c r="G117" s="3" t="s">
        <v>319</v>
      </c>
      <c r="H117" s="936"/>
      <c r="I117" s="937"/>
    </row>
    <row r="118" spans="1:9">
      <c r="A118" s="148" t="s">
        <v>279</v>
      </c>
      <c r="B118" s="183">
        <f>+B17</f>
        <v>2.2356689629306661E-2</v>
      </c>
      <c r="C118" s="157"/>
      <c r="D118" s="152"/>
      <c r="E118" s="8"/>
      <c r="F118" s="8"/>
      <c r="H118" s="152"/>
    </row>
    <row r="119" spans="1:9">
      <c r="A119" s="145"/>
      <c r="B119" s="184"/>
      <c r="C119" s="158"/>
      <c r="D119" s="158"/>
      <c r="E119" s="8"/>
      <c r="F119" s="8"/>
      <c r="H119" s="158"/>
      <c r="I119" t="s">
        <v>320</v>
      </c>
    </row>
    <row r="120" spans="1:9" ht="13.8" thickBot="1">
      <c r="A120" s="159" t="s">
        <v>280</v>
      </c>
      <c r="B120" s="185">
        <f>+B21</f>
        <v>0.84388377672117032</v>
      </c>
      <c r="C120" s="157"/>
      <c r="D120" s="158"/>
      <c r="E120" s="8"/>
      <c r="F120" s="938" t="s">
        <v>321</v>
      </c>
      <c r="G120" s="156"/>
      <c r="H120" s="934" t="s">
        <v>322</v>
      </c>
      <c r="I120" s="935"/>
    </row>
    <row r="121" spans="1:9">
      <c r="B121" s="141"/>
      <c r="C121" s="157"/>
      <c r="D121" s="158"/>
      <c r="E121" s="8"/>
      <c r="F121" s="939"/>
      <c r="G121" s="3" t="s">
        <v>323</v>
      </c>
      <c r="H121" s="936"/>
      <c r="I121" s="937"/>
    </row>
    <row r="122" spans="1:9">
      <c r="B122" s="147"/>
      <c r="C122" s="156"/>
      <c r="D122" s="158"/>
      <c r="E122" s="8"/>
      <c r="F122" s="8"/>
      <c r="H122" s="152"/>
    </row>
    <row r="123" spans="1:9" ht="13.8" thickBot="1">
      <c r="A123" s="158"/>
      <c r="D123" s="158"/>
      <c r="E123" s="153"/>
      <c r="F123" s="147"/>
      <c r="G123" s="147"/>
      <c r="H123" s="156"/>
      <c r="I123" t="s">
        <v>320</v>
      </c>
    </row>
    <row r="124" spans="1:9">
      <c r="A124" s="932" t="s">
        <v>324</v>
      </c>
      <c r="B124" s="933"/>
      <c r="D124" s="158"/>
      <c r="E124" s="8"/>
      <c r="F124" s="8"/>
    </row>
    <row r="125" spans="1:9">
      <c r="A125" s="160"/>
      <c r="B125" s="146"/>
      <c r="C125" s="147"/>
      <c r="D125" s="156"/>
      <c r="E125" s="147"/>
      <c r="F125" s="147"/>
      <c r="G125" s="147"/>
      <c r="H125" s="147"/>
    </row>
    <row r="126" spans="1:9">
      <c r="A126" s="161" t="s">
        <v>325</v>
      </c>
      <c r="B126" s="183">
        <f>+B28</f>
        <v>0.35521636612319907</v>
      </c>
      <c r="C126" s="141"/>
      <c r="D126" s="158"/>
      <c r="E126" s="8"/>
      <c r="F126" s="8"/>
      <c r="I126" s="150"/>
    </row>
    <row r="127" spans="1:9">
      <c r="A127" s="160"/>
      <c r="B127" s="184"/>
      <c r="D127" s="158"/>
      <c r="E127" s="8"/>
      <c r="F127" s="8"/>
      <c r="H127" s="940" t="s">
        <v>326</v>
      </c>
      <c r="I127" s="941"/>
    </row>
    <row r="128" spans="1:9">
      <c r="A128" s="161" t="s">
        <v>285</v>
      </c>
      <c r="B128" s="183">
        <f>+B32</f>
        <v>0.45271575976181883</v>
      </c>
      <c r="C128" s="141"/>
      <c r="D128" s="158"/>
      <c r="E128" s="8"/>
      <c r="F128" s="8"/>
      <c r="I128" s="162"/>
    </row>
    <row r="129" spans="1:12">
      <c r="A129" s="160"/>
      <c r="B129" s="184"/>
      <c r="C129" s="147"/>
      <c r="D129" s="156"/>
      <c r="E129" s="147"/>
      <c r="F129" s="8"/>
      <c r="I129" s="150" t="s">
        <v>320</v>
      </c>
    </row>
    <row r="130" spans="1:12">
      <c r="A130" s="161" t="s">
        <v>327</v>
      </c>
      <c r="B130" s="183">
        <f>+B5</f>
        <v>9.1401704982519497E-2</v>
      </c>
      <c r="D130" s="158"/>
      <c r="E130" s="8"/>
      <c r="F130" s="150"/>
      <c r="H130" s="942" t="s">
        <v>328</v>
      </c>
      <c r="I130" s="942"/>
      <c r="J130" s="147"/>
      <c r="K130" s="943" t="s">
        <v>329</v>
      </c>
      <c r="L130" s="943"/>
    </row>
    <row r="131" spans="1:12">
      <c r="A131" s="160"/>
      <c r="B131" s="184"/>
      <c r="C131" s="141"/>
      <c r="D131" s="158"/>
      <c r="E131" s="8"/>
      <c r="F131" s="150"/>
      <c r="H131" s="942"/>
      <c r="I131" s="942"/>
      <c r="K131" s="944" t="s">
        <v>330</v>
      </c>
      <c r="L131" s="944"/>
    </row>
    <row r="132" spans="1:12">
      <c r="A132" s="161" t="s">
        <v>290</v>
      </c>
      <c r="B132" s="183">
        <f>+B44</f>
        <v>0.19655153100438885</v>
      </c>
      <c r="C132" s="141"/>
      <c r="D132" s="158"/>
      <c r="E132" s="8"/>
      <c r="F132" s="150"/>
      <c r="K132" s="944" t="s">
        <v>331</v>
      </c>
      <c r="L132" s="944"/>
    </row>
    <row r="133" spans="1:12">
      <c r="A133" s="160"/>
      <c r="B133" s="184"/>
      <c r="D133" s="158"/>
      <c r="E133" s="8"/>
      <c r="F133" s="150"/>
      <c r="K133" s="944" t="s">
        <v>332</v>
      </c>
      <c r="L133" s="944"/>
    </row>
    <row r="134" spans="1:12">
      <c r="A134" s="161" t="s">
        <v>292</v>
      </c>
      <c r="B134" s="190">
        <f>+B48</f>
        <v>0.25156010239022569</v>
      </c>
      <c r="C134" s="142"/>
      <c r="D134" s="158"/>
      <c r="E134" s="8"/>
      <c r="F134" s="153"/>
      <c r="G134" s="163"/>
      <c r="H134" s="147"/>
    </row>
    <row r="135" spans="1:12">
      <c r="A135" s="160"/>
      <c r="B135" s="184"/>
      <c r="D135" s="158"/>
      <c r="E135" s="8"/>
      <c r="F135" s="150"/>
      <c r="I135" s="150"/>
    </row>
    <row r="136" spans="1:12">
      <c r="A136" s="161" t="s">
        <v>294</v>
      </c>
      <c r="B136" s="190">
        <f>+B52</f>
        <v>1.2798684452099665</v>
      </c>
      <c r="C136" s="142"/>
      <c r="D136" s="158"/>
      <c r="E136" s="8"/>
      <c r="F136" s="150"/>
      <c r="I136" s="150"/>
    </row>
    <row r="137" spans="1:12">
      <c r="A137" s="160"/>
      <c r="B137" s="184"/>
      <c r="D137" s="158"/>
      <c r="E137" s="8"/>
      <c r="F137" s="150"/>
      <c r="I137" s="150"/>
    </row>
    <row r="138" spans="1:12">
      <c r="A138" s="164" t="s">
        <v>296</v>
      </c>
      <c r="B138" s="186"/>
      <c r="D138" s="158"/>
      <c r="E138" s="8"/>
      <c r="F138" s="150"/>
      <c r="I138" s="150"/>
    </row>
    <row r="139" spans="1:12">
      <c r="A139" s="164" t="s">
        <v>333</v>
      </c>
      <c r="B139" s="186">
        <f>+B56</f>
        <v>0.29290568650745147</v>
      </c>
      <c r="C139" s="151"/>
      <c r="D139" s="156"/>
      <c r="E139" s="147"/>
      <c r="F139" s="150"/>
      <c r="I139" s="150"/>
    </row>
    <row r="140" spans="1:12" ht="13.8" thickBot="1">
      <c r="A140" s="165" t="s">
        <v>334</v>
      </c>
      <c r="B140" s="185">
        <f>+B58</f>
        <v>0.69143947758572111</v>
      </c>
      <c r="C140" s="166"/>
      <c r="D140" s="158"/>
      <c r="E140" s="8"/>
      <c r="F140" s="8"/>
      <c r="I140" s="150"/>
    </row>
    <row r="141" spans="1:12" ht="21" customHeight="1">
      <c r="D141" s="158"/>
      <c r="E141" s="8"/>
      <c r="F141" s="942" t="s">
        <v>321</v>
      </c>
      <c r="G141" s="147"/>
      <c r="H141" s="934" t="s">
        <v>335</v>
      </c>
      <c r="I141" s="935"/>
    </row>
    <row r="142" spans="1:12" ht="23.25" customHeight="1">
      <c r="D142" s="158"/>
      <c r="E142" s="8"/>
      <c r="F142" s="942"/>
      <c r="G142" s="3" t="s">
        <v>319</v>
      </c>
      <c r="H142" s="936"/>
      <c r="I142" s="937"/>
    </row>
    <row r="143" spans="1:12">
      <c r="D143" s="158"/>
      <c r="E143" s="8"/>
      <c r="F143" s="8"/>
      <c r="H143" s="152"/>
    </row>
    <row r="144" spans="1:12">
      <c r="D144" s="158"/>
      <c r="E144" s="8"/>
      <c r="F144" s="8"/>
      <c r="H144" s="158"/>
    </row>
    <row r="145" spans="1:12" ht="24" customHeight="1">
      <c r="A145" s="945" t="s">
        <v>336</v>
      </c>
      <c r="B145" s="946"/>
      <c r="C145" s="153"/>
      <c r="D145" s="156"/>
      <c r="E145" s="147"/>
      <c r="F145" s="8"/>
      <c r="H145" s="940" t="s">
        <v>337</v>
      </c>
      <c r="I145" s="941"/>
      <c r="K145" s="940" t="s">
        <v>330</v>
      </c>
      <c r="L145" s="941"/>
    </row>
    <row r="146" spans="1:12">
      <c r="A146" s="947"/>
      <c r="B146" s="948"/>
      <c r="D146" s="158"/>
      <c r="E146" s="8"/>
      <c r="F146" s="150"/>
      <c r="H146" s="167"/>
      <c r="I146" s="155"/>
      <c r="K146" s="167"/>
      <c r="L146" s="167"/>
    </row>
    <row r="147" spans="1:12">
      <c r="A147" s="168"/>
      <c r="B147" s="169"/>
      <c r="D147" s="158"/>
      <c r="E147" s="8"/>
      <c r="F147" s="150"/>
      <c r="H147" s="167"/>
      <c r="I147" s="170"/>
      <c r="K147" s="167"/>
      <c r="L147" s="167"/>
    </row>
    <row r="148" spans="1:12">
      <c r="A148" s="949" t="s">
        <v>338</v>
      </c>
      <c r="B148" s="950"/>
      <c r="D148" s="158"/>
      <c r="E148" s="8"/>
      <c r="F148" s="150"/>
      <c r="I148" s="150"/>
    </row>
    <row r="149" spans="1:12">
      <c r="A149" s="951"/>
      <c r="B149" s="952"/>
      <c r="D149" s="158"/>
      <c r="E149" s="8"/>
      <c r="F149" s="150"/>
      <c r="I149" s="150"/>
    </row>
    <row r="150" spans="1:12" ht="27" customHeight="1">
      <c r="D150" s="158"/>
      <c r="E150" s="8"/>
      <c r="F150" s="150"/>
      <c r="H150" s="940" t="s">
        <v>339</v>
      </c>
      <c r="I150" s="941"/>
      <c r="K150" s="940" t="s">
        <v>340</v>
      </c>
      <c r="L150" s="941"/>
    </row>
    <row r="151" spans="1:12">
      <c r="A151" s="171" t="s">
        <v>297</v>
      </c>
      <c r="B151" s="171"/>
      <c r="D151" s="158"/>
      <c r="E151" s="8"/>
      <c r="F151" s="150"/>
      <c r="I151" s="162"/>
    </row>
    <row r="152" spans="1:12">
      <c r="A152" s="172" t="s">
        <v>341</v>
      </c>
      <c r="B152" s="187">
        <f>+B65</f>
        <v>0.19655153100438885</v>
      </c>
      <c r="C152" s="141"/>
      <c r="D152" s="158"/>
      <c r="E152" s="8"/>
      <c r="F152" s="150"/>
      <c r="I152" s="150"/>
    </row>
    <row r="153" spans="1:12" ht="27" customHeight="1">
      <c r="A153" s="174" t="s">
        <v>342</v>
      </c>
      <c r="B153" s="188">
        <f>+B67</f>
        <v>9.8541143536576795E-2</v>
      </c>
      <c r="C153" s="141"/>
      <c r="D153" s="158"/>
      <c r="E153" s="8"/>
      <c r="F153" s="150"/>
      <c r="H153" s="940" t="s">
        <v>343</v>
      </c>
      <c r="I153" s="941"/>
      <c r="K153" s="940" t="s">
        <v>344</v>
      </c>
      <c r="L153" s="941"/>
    </row>
    <row r="154" spans="1:12">
      <c r="A154" s="172"/>
      <c r="B154" s="187"/>
      <c r="D154" s="158"/>
      <c r="E154" s="8"/>
      <c r="F154" s="150"/>
    </row>
    <row r="155" spans="1:12">
      <c r="A155" s="171" t="s">
        <v>300</v>
      </c>
      <c r="B155" s="189"/>
      <c r="D155" s="158"/>
      <c r="E155" s="8"/>
      <c r="F155" s="150"/>
    </row>
    <row r="156" spans="1:12">
      <c r="A156" s="172" t="s">
        <v>342</v>
      </c>
      <c r="B156" s="187">
        <f>+B72</f>
        <v>0.13871044320871309</v>
      </c>
      <c r="C156" s="175"/>
      <c r="D156" s="156"/>
      <c r="E156" s="8"/>
      <c r="F156" s="150"/>
    </row>
    <row r="157" spans="1:12">
      <c r="A157" s="172" t="s">
        <v>345</v>
      </c>
      <c r="B157" s="187">
        <f>+B74</f>
        <v>1.9255583302145895E-2</v>
      </c>
      <c r="C157" s="142"/>
      <c r="F157" s="150"/>
    </row>
    <row r="158" spans="1:12">
      <c r="A158" s="174" t="s">
        <v>346</v>
      </c>
      <c r="B158" s="188">
        <f>+B76</f>
        <v>43.729341265673447</v>
      </c>
      <c r="C158" s="141"/>
      <c r="F158" s="150"/>
    </row>
    <row r="159" spans="1:12">
      <c r="A159" s="172"/>
      <c r="B159" s="172"/>
      <c r="F159" s="150"/>
    </row>
    <row r="160" spans="1:12">
      <c r="A160" s="953" t="s">
        <v>304</v>
      </c>
      <c r="B160" s="954"/>
      <c r="F160" s="153"/>
      <c r="G160" s="147"/>
      <c r="H160" s="147"/>
    </row>
    <row r="161" spans="1:12">
      <c r="A161" s="177"/>
      <c r="B161" s="178"/>
      <c r="F161" s="8"/>
      <c r="I161" s="150"/>
    </row>
    <row r="162" spans="1:12">
      <c r="A162" s="171" t="s">
        <v>347</v>
      </c>
      <c r="B162" s="171"/>
      <c r="F162" s="8"/>
      <c r="I162" s="150"/>
    </row>
    <row r="163" spans="1:12">
      <c r="A163" s="172" t="s">
        <v>348</v>
      </c>
      <c r="B163" s="173">
        <f>+B82</f>
        <v>0.9776433103706933</v>
      </c>
      <c r="C163" s="141"/>
      <c r="E163" s="938" t="s">
        <v>321</v>
      </c>
      <c r="F163" s="147"/>
      <c r="G163" s="156"/>
      <c r="H163" s="934" t="s">
        <v>349</v>
      </c>
      <c r="I163" s="935"/>
      <c r="J163" s="153"/>
      <c r="K163" s="934" t="s">
        <v>350</v>
      </c>
      <c r="L163" s="935"/>
    </row>
    <row r="164" spans="1:12">
      <c r="A164" s="172" t="s">
        <v>345</v>
      </c>
      <c r="B164" s="176">
        <f>+B84</f>
        <v>0.19540653387078413</v>
      </c>
      <c r="C164" s="142"/>
      <c r="E164" s="939"/>
      <c r="F164" s="955" t="s">
        <v>320</v>
      </c>
      <c r="G164" s="956"/>
      <c r="H164" s="936"/>
      <c r="I164" s="937"/>
      <c r="J164" s="3" t="s">
        <v>323</v>
      </c>
      <c r="K164" s="936"/>
      <c r="L164" s="937"/>
    </row>
    <row r="165" spans="1:12">
      <c r="A165" s="174" t="s">
        <v>351</v>
      </c>
      <c r="B165" s="179">
        <f>+B86</f>
        <v>10.116575248619958</v>
      </c>
      <c r="C165" s="142"/>
      <c r="F165" s="8"/>
    </row>
    <row r="166" spans="1:12">
      <c r="A166" s="172"/>
      <c r="B166" s="176"/>
      <c r="C166" s="142"/>
      <c r="F166" s="8"/>
    </row>
    <row r="167" spans="1:12">
      <c r="A167" s="172" t="s">
        <v>352</v>
      </c>
      <c r="B167" s="176">
        <f>+B90</f>
        <v>0.25156010239022569</v>
      </c>
      <c r="C167" s="142"/>
    </row>
    <row r="168" spans="1:12">
      <c r="A168" s="172"/>
      <c r="B168" s="176"/>
      <c r="C168" s="142"/>
    </row>
    <row r="169" spans="1:12">
      <c r="A169" s="171" t="s">
        <v>353</v>
      </c>
      <c r="B169" s="180"/>
      <c r="C169" s="142"/>
    </row>
    <row r="170" spans="1:12">
      <c r="A170" s="174" t="s">
        <v>354</v>
      </c>
      <c r="B170" s="179">
        <f>+B94</f>
        <v>63.381100248936832</v>
      </c>
      <c r="C170" s="142"/>
    </row>
    <row r="171" spans="1:12">
      <c r="A171" s="174"/>
      <c r="B171" s="174"/>
    </row>
    <row r="172" spans="1:12" ht="13.8" thickBot="1"/>
    <row r="173" spans="1:12">
      <c r="A173" s="961" t="s">
        <v>355</v>
      </c>
      <c r="B173" s="962"/>
      <c r="C173" s="153"/>
      <c r="D173" s="147"/>
      <c r="E173" s="147"/>
      <c r="F173" s="147"/>
      <c r="G173" s="147"/>
      <c r="H173" s="147"/>
    </row>
    <row r="174" spans="1:12">
      <c r="A174" s="963"/>
      <c r="B174" s="964"/>
      <c r="I174" s="150"/>
    </row>
    <row r="175" spans="1:12" ht="13.8" thickBot="1">
      <c r="A175" s="965"/>
      <c r="B175" s="966"/>
      <c r="I175" s="150"/>
    </row>
    <row r="176" spans="1:12">
      <c r="A176" s="967" t="s">
        <v>311</v>
      </c>
      <c r="B176" s="969">
        <f>+B98</f>
        <v>1.1481945952749333</v>
      </c>
      <c r="E176" s="938" t="s">
        <v>321</v>
      </c>
      <c r="F176" s="147"/>
      <c r="G176" s="156" t="s">
        <v>320</v>
      </c>
      <c r="H176" s="934" t="s">
        <v>356</v>
      </c>
      <c r="I176" s="935"/>
      <c r="J176" s="153"/>
      <c r="K176" s="934" t="s">
        <v>357</v>
      </c>
      <c r="L176" s="935"/>
    </row>
    <row r="177" spans="1:12">
      <c r="A177" s="968"/>
      <c r="B177" s="970"/>
      <c r="E177" s="939"/>
      <c r="H177" s="936"/>
      <c r="I177" s="937"/>
      <c r="J177" s="3" t="s">
        <v>323</v>
      </c>
      <c r="K177" s="936"/>
      <c r="L177" s="937"/>
    </row>
    <row r="178" spans="1:12">
      <c r="A178" s="957" t="s">
        <v>363</v>
      </c>
      <c r="B178" s="959">
        <f>+B102</f>
        <v>197.1885550138594</v>
      </c>
    </row>
    <row r="179" spans="1:12" ht="13.8" thickBot="1">
      <c r="A179" s="958"/>
      <c r="B179" s="960"/>
    </row>
  </sheetData>
  <mergeCells count="34">
    <mergeCell ref="A178:A179"/>
    <mergeCell ref="B178:B179"/>
    <mergeCell ref="A173:B175"/>
    <mergeCell ref="A176:A177"/>
    <mergeCell ref="B176:B177"/>
    <mergeCell ref="A148:B149"/>
    <mergeCell ref="H150:I150"/>
    <mergeCell ref="K150:L150"/>
    <mergeCell ref="H176:I177"/>
    <mergeCell ref="K176:L177"/>
    <mergeCell ref="H153:I153"/>
    <mergeCell ref="K153:L153"/>
    <mergeCell ref="A160:B160"/>
    <mergeCell ref="E163:E164"/>
    <mergeCell ref="H163:I164"/>
    <mergeCell ref="K163:L164"/>
    <mergeCell ref="F164:G164"/>
    <mergeCell ref="E176:E177"/>
    <mergeCell ref="K133:L133"/>
    <mergeCell ref="F141:F142"/>
    <mergeCell ref="H141:I142"/>
    <mergeCell ref="A145:B146"/>
    <mergeCell ref="H145:I145"/>
    <mergeCell ref="K145:L145"/>
    <mergeCell ref="H127:I127"/>
    <mergeCell ref="H130:I131"/>
    <mergeCell ref="K130:L130"/>
    <mergeCell ref="K131:L131"/>
    <mergeCell ref="K132:L132"/>
    <mergeCell ref="A110:B110"/>
    <mergeCell ref="H116:I117"/>
    <mergeCell ref="F120:F121"/>
    <mergeCell ref="H120:I121"/>
    <mergeCell ref="A124:B124"/>
  </mergeCells>
  <pageMargins left="0.51181102362204722" right="0.31496062992125984" top="0.74803149606299213" bottom="0.74803149606299213" header="0.31496062992125984" footer="0.31496062992125984"/>
  <pageSetup scale="77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6"/>
  <sheetViews>
    <sheetView topLeftCell="A97" workbookViewId="0">
      <selection activeCell="H92" sqref="H92"/>
    </sheetView>
  </sheetViews>
  <sheetFormatPr baseColWidth="10" defaultColWidth="11.44140625" defaultRowHeight="13.2"/>
  <cols>
    <col min="1" max="1" width="27.5546875" style="90" customWidth="1"/>
    <col min="2" max="16384" width="11.44140625" style="90"/>
  </cols>
  <sheetData>
    <row r="1" spans="1:4">
      <c r="B1" s="526" t="s">
        <v>2</v>
      </c>
      <c r="C1" s="526" t="s">
        <v>2</v>
      </c>
      <c r="D1" s="526" t="s">
        <v>368</v>
      </c>
    </row>
    <row r="2" spans="1:4">
      <c r="B2" s="526">
        <v>2008</v>
      </c>
      <c r="C2" s="526">
        <v>2010</v>
      </c>
      <c r="D2" s="526">
        <v>2012</v>
      </c>
    </row>
    <row r="3" spans="1:4">
      <c r="A3" s="90" t="s">
        <v>12</v>
      </c>
    </row>
    <row r="4" spans="1:4">
      <c r="A4" s="525" t="s">
        <v>210</v>
      </c>
      <c r="B4" s="90">
        <v>1296001</v>
      </c>
      <c r="C4" s="90">
        <v>1432479</v>
      </c>
      <c r="D4" s="90">
        <v>1112072</v>
      </c>
    </row>
    <row r="6" spans="1:4">
      <c r="A6" s="90" t="s">
        <v>17</v>
      </c>
      <c r="B6" s="525">
        <v>933750</v>
      </c>
      <c r="C6" s="525">
        <v>1127587</v>
      </c>
      <c r="D6" s="525">
        <v>148566</v>
      </c>
    </row>
    <row r="7" spans="1:4">
      <c r="A7" s="90" t="s">
        <v>90</v>
      </c>
      <c r="B7" s="90">
        <v>177699</v>
      </c>
      <c r="C7" s="90">
        <v>257434</v>
      </c>
      <c r="D7" s="90">
        <v>22794</v>
      </c>
    </row>
    <row r="8" spans="1:4">
      <c r="A8" s="90" t="s">
        <v>31</v>
      </c>
      <c r="B8" s="90">
        <v>120022</v>
      </c>
      <c r="C8" s="90">
        <v>42084</v>
      </c>
      <c r="D8" s="90">
        <v>35657</v>
      </c>
    </row>
    <row r="9" spans="1:4">
      <c r="A9" s="90" t="s">
        <v>33</v>
      </c>
      <c r="B9" s="90">
        <v>34343</v>
      </c>
      <c r="C9" s="90">
        <v>35604</v>
      </c>
      <c r="D9" s="90">
        <v>18319</v>
      </c>
    </row>
    <row r="10" spans="1:4">
      <c r="A10" s="90" t="s">
        <v>35</v>
      </c>
      <c r="B10" s="90">
        <v>587005</v>
      </c>
      <c r="C10" s="90">
        <v>760150</v>
      </c>
      <c r="D10" s="90">
        <v>0</v>
      </c>
    </row>
    <row r="11" spans="1:4">
      <c r="A11" s="90" t="s">
        <v>36</v>
      </c>
      <c r="B11" s="90">
        <v>7998</v>
      </c>
      <c r="C11" s="90">
        <v>30373</v>
      </c>
      <c r="D11" s="90">
        <v>71796</v>
      </c>
    </row>
    <row r="12" spans="1:4">
      <c r="A12" s="90" t="s">
        <v>37</v>
      </c>
      <c r="B12" s="90">
        <v>6683</v>
      </c>
      <c r="C12" s="90">
        <v>1942</v>
      </c>
      <c r="D12" s="90">
        <v>0</v>
      </c>
    </row>
    <row r="13" spans="1:4">
      <c r="A13" s="90" t="s">
        <v>19</v>
      </c>
      <c r="B13" s="90">
        <v>48628</v>
      </c>
      <c r="C13" s="90">
        <v>2999</v>
      </c>
      <c r="D13" s="90">
        <v>0</v>
      </c>
    </row>
    <row r="14" spans="1:4">
      <c r="A14" s="90" t="s">
        <v>40</v>
      </c>
      <c r="B14" s="90">
        <v>47458</v>
      </c>
      <c r="C14" s="90">
        <v>2316</v>
      </c>
      <c r="D14" s="90">
        <v>0</v>
      </c>
    </row>
    <row r="15" spans="1:4">
      <c r="A15" s="90" t="s">
        <v>42</v>
      </c>
      <c r="B15" s="90">
        <v>1170</v>
      </c>
      <c r="C15" s="90">
        <v>683</v>
      </c>
      <c r="D15" s="90">
        <v>0</v>
      </c>
    </row>
    <row r="17" spans="1:4">
      <c r="A17" s="90" t="s">
        <v>21</v>
      </c>
      <c r="B17" s="90">
        <v>208379</v>
      </c>
      <c r="C17" s="90">
        <v>255514</v>
      </c>
      <c r="D17" s="90">
        <v>957816</v>
      </c>
    </row>
    <row r="18" spans="1:4">
      <c r="A18" s="90" t="s">
        <v>44</v>
      </c>
      <c r="B18" s="90">
        <v>0</v>
      </c>
      <c r="C18" s="90">
        <v>140105</v>
      </c>
      <c r="D18" s="90">
        <v>924933</v>
      </c>
    </row>
    <row r="19" spans="1:4">
      <c r="A19" s="90" t="s">
        <v>46</v>
      </c>
      <c r="B19" s="90">
        <v>131813</v>
      </c>
      <c r="C19" s="90">
        <v>51886</v>
      </c>
      <c r="D19" s="90">
        <v>0</v>
      </c>
    </row>
    <row r="20" spans="1:4">
      <c r="A20" s="90" t="s">
        <v>369</v>
      </c>
      <c r="B20" s="90">
        <v>76566</v>
      </c>
      <c r="C20" s="90">
        <v>63523</v>
      </c>
      <c r="D20" s="90">
        <v>32883</v>
      </c>
    </row>
    <row r="21" spans="1:4">
      <c r="A21" s="90" t="s">
        <v>116</v>
      </c>
      <c r="B21" s="90">
        <v>105244</v>
      </c>
      <c r="C21" s="90">
        <v>46379</v>
      </c>
      <c r="D21" s="90">
        <v>5690</v>
      </c>
    </row>
    <row r="22" spans="1:4">
      <c r="A22" s="90" t="s">
        <v>117</v>
      </c>
      <c r="B22" s="90">
        <v>105244</v>
      </c>
      <c r="C22" s="90">
        <v>46379</v>
      </c>
      <c r="D22" s="90">
        <v>5690</v>
      </c>
    </row>
    <row r="24" spans="1:4">
      <c r="A24" s="525" t="s">
        <v>211</v>
      </c>
      <c r="B24" s="525">
        <v>1601059</v>
      </c>
      <c r="C24" s="525">
        <v>1591210</v>
      </c>
      <c r="D24" s="525">
        <v>0</v>
      </c>
    </row>
    <row r="26" spans="1:4">
      <c r="A26" s="90" t="s">
        <v>19</v>
      </c>
      <c r="B26" s="90">
        <v>1601059</v>
      </c>
      <c r="C26" s="90">
        <v>1591210</v>
      </c>
      <c r="D26" s="90">
        <v>0</v>
      </c>
    </row>
    <row r="27" spans="1:4">
      <c r="A27" s="90" t="s">
        <v>224</v>
      </c>
      <c r="B27" s="90">
        <v>1601059</v>
      </c>
      <c r="C27" s="90">
        <v>1591210</v>
      </c>
      <c r="D27" s="90">
        <v>0</v>
      </c>
    </row>
    <row r="28" spans="1:4">
      <c r="A28" s="525" t="s">
        <v>196</v>
      </c>
      <c r="B28" s="525">
        <v>2897060</v>
      </c>
      <c r="C28" s="525">
        <v>3023689</v>
      </c>
      <c r="D28" s="525">
        <v>1112072</v>
      </c>
    </row>
    <row r="31" spans="1:4">
      <c r="D31" s="527" t="e">
        <f>+D28/#REF!</f>
        <v>#REF!</v>
      </c>
    </row>
    <row r="32" spans="1:4">
      <c r="D32" s="90" t="e">
        <f>+#REF!-D28</f>
        <v>#REF!</v>
      </c>
    </row>
    <row r="33" spans="1:4">
      <c r="D33" s="527" t="e">
        <f>+D32/#REF!</f>
        <v>#REF!</v>
      </c>
    </row>
    <row r="35" spans="1:4" ht="13.8" thickBot="1"/>
    <row r="36" spans="1:4" ht="13.8">
      <c r="A36" s="971"/>
      <c r="B36" s="528">
        <v>11658</v>
      </c>
      <c r="C36" s="529">
        <v>11658</v>
      </c>
      <c r="D36" s="529">
        <v>11658</v>
      </c>
    </row>
    <row r="37" spans="1:4" ht="14.4" thickBot="1">
      <c r="A37" s="972"/>
      <c r="B37" s="530">
        <v>2008</v>
      </c>
      <c r="C37" s="531">
        <v>2010</v>
      </c>
      <c r="D37" s="531">
        <v>2012</v>
      </c>
    </row>
    <row r="38" spans="1:4" ht="15" thickBot="1">
      <c r="A38" s="532" t="s">
        <v>12</v>
      </c>
      <c r="B38" s="533">
        <v>2897</v>
      </c>
      <c r="C38" s="534">
        <v>3024</v>
      </c>
      <c r="D38" s="534">
        <v>1112</v>
      </c>
    </row>
    <row r="39" spans="1:4" ht="14.4" thickBot="1">
      <c r="A39" s="535" t="s">
        <v>215</v>
      </c>
      <c r="B39" s="539">
        <v>1296</v>
      </c>
      <c r="C39" s="540">
        <v>1432</v>
      </c>
      <c r="D39" s="540">
        <v>154</v>
      </c>
    </row>
    <row r="40" spans="1:4" ht="14.4" thickBot="1">
      <c r="A40" s="548" t="s">
        <v>216</v>
      </c>
      <c r="B40" s="542">
        <v>1601</v>
      </c>
      <c r="C40" s="543">
        <v>1591</v>
      </c>
      <c r="D40" s="544">
        <v>958</v>
      </c>
    </row>
    <row r="41" spans="1:4" ht="13.8" thickBot="1">
      <c r="A41" s="546" t="s">
        <v>792</v>
      </c>
      <c r="B41" s="545" t="s">
        <v>793</v>
      </c>
      <c r="C41" s="549" t="e">
        <f>+C38-#REF!</f>
        <v>#REF!</v>
      </c>
      <c r="D41" s="550" t="e">
        <f>+D38-#REF!</f>
        <v>#REF!</v>
      </c>
    </row>
    <row r="42" spans="1:4" ht="13.8" thickBot="1">
      <c r="A42" s="546" t="s">
        <v>794</v>
      </c>
      <c r="B42" s="547" t="s">
        <v>793</v>
      </c>
      <c r="C42" s="551" t="e">
        <f>+C41/#REF!</f>
        <v>#REF!</v>
      </c>
      <c r="D42" s="552" t="e">
        <f>+D41/#REF!</f>
        <v>#REF!</v>
      </c>
    </row>
    <row r="47" spans="1:4">
      <c r="A47" s="90" t="s">
        <v>17</v>
      </c>
      <c r="B47" s="525">
        <v>933750</v>
      </c>
      <c r="C47" s="525">
        <v>1127587</v>
      </c>
      <c r="D47" s="525">
        <v>148566</v>
      </c>
    </row>
    <row r="54" spans="1:8">
      <c r="A54" s="536" t="s">
        <v>12</v>
      </c>
      <c r="B54" s="541" t="s">
        <v>795</v>
      </c>
      <c r="C54" s="541" t="s">
        <v>796</v>
      </c>
      <c r="D54" s="541" t="s">
        <v>797</v>
      </c>
      <c r="E54" s="541" t="s">
        <v>798</v>
      </c>
      <c r="F54" s="541" t="s">
        <v>799</v>
      </c>
    </row>
    <row r="55" spans="1:8">
      <c r="A55" s="536" t="s">
        <v>215</v>
      </c>
      <c r="B55" s="536">
        <f>SUM(B56:B59)</f>
        <v>1296</v>
      </c>
      <c r="C55" s="536">
        <f>SUM(C56:C59)</f>
        <v>2755</v>
      </c>
      <c r="D55" s="536">
        <f>SUM(D56:D59)</f>
        <v>1432</v>
      </c>
      <c r="E55" s="536">
        <f>SUM(E56:E59)</f>
        <v>1771</v>
      </c>
      <c r="F55" s="536">
        <f>SUM(F56:F59)</f>
        <v>155</v>
      </c>
    </row>
    <row r="56" spans="1:8">
      <c r="A56" s="538" t="s">
        <v>17</v>
      </c>
      <c r="B56" s="538">
        <v>934</v>
      </c>
      <c r="C56" s="538">
        <v>1687</v>
      </c>
      <c r="D56" s="538">
        <v>1127</v>
      </c>
      <c r="E56" s="538">
        <v>1513</v>
      </c>
      <c r="F56" s="538">
        <v>149</v>
      </c>
      <c r="H56" s="527">
        <f>+F56/F65</f>
        <v>1.3398413052392291E-4</v>
      </c>
    </row>
    <row r="57" spans="1:8">
      <c r="A57" s="538" t="s">
        <v>19</v>
      </c>
      <c r="B57" s="538">
        <v>49</v>
      </c>
      <c r="C57" s="538">
        <v>550</v>
      </c>
      <c r="D57" s="538">
        <v>3</v>
      </c>
      <c r="E57" s="538">
        <v>0</v>
      </c>
      <c r="F57" s="538">
        <v>0</v>
      </c>
    </row>
    <row r="58" spans="1:8">
      <c r="A58" s="538" t="s">
        <v>21</v>
      </c>
      <c r="B58" s="538">
        <v>208</v>
      </c>
      <c r="C58" s="538">
        <v>181</v>
      </c>
      <c r="D58" s="538">
        <v>256</v>
      </c>
      <c r="E58" s="538">
        <v>253</v>
      </c>
      <c r="F58" s="538">
        <v>0</v>
      </c>
    </row>
    <row r="59" spans="1:8">
      <c r="A59" s="538" t="s">
        <v>22</v>
      </c>
      <c r="B59" s="538">
        <v>105</v>
      </c>
      <c r="C59" s="538">
        <v>337</v>
      </c>
      <c r="D59" s="538">
        <v>46</v>
      </c>
      <c r="E59" s="538">
        <v>5</v>
      </c>
      <c r="F59" s="538">
        <v>6</v>
      </c>
    </row>
    <row r="60" spans="1:8">
      <c r="A60" s="538"/>
      <c r="B60" s="538"/>
      <c r="C60" s="538"/>
      <c r="D60" s="538"/>
      <c r="E60" s="538"/>
      <c r="F60" s="538"/>
    </row>
    <row r="61" spans="1:8">
      <c r="A61" s="536" t="s">
        <v>216</v>
      </c>
      <c r="B61" s="536">
        <f>SUM(B62:B63)</f>
        <v>1601</v>
      </c>
      <c r="C61" s="536">
        <f>SUM(C62:C63)</f>
        <v>1601</v>
      </c>
      <c r="D61" s="536">
        <f>SUM(D62:D63)</f>
        <v>1591</v>
      </c>
      <c r="E61" s="536">
        <f>SUM(E62:E63)</f>
        <v>804</v>
      </c>
      <c r="F61" s="536">
        <f>SUM(F62:F63)</f>
        <v>958</v>
      </c>
    </row>
    <row r="62" spans="1:8">
      <c r="A62" s="538" t="s">
        <v>19</v>
      </c>
      <c r="B62" s="538">
        <v>1601</v>
      </c>
      <c r="C62" s="538">
        <v>1601</v>
      </c>
      <c r="D62" s="538">
        <v>1591</v>
      </c>
      <c r="E62" s="538">
        <v>804</v>
      </c>
      <c r="F62" s="538">
        <v>0</v>
      </c>
    </row>
    <row r="63" spans="1:8">
      <c r="A63" s="538" t="s">
        <v>21</v>
      </c>
      <c r="B63" s="538">
        <v>0</v>
      </c>
      <c r="C63" s="538">
        <v>0</v>
      </c>
      <c r="D63" s="538">
        <v>0</v>
      </c>
      <c r="E63" s="538">
        <v>0</v>
      </c>
      <c r="F63" s="538">
        <v>958</v>
      </c>
    </row>
    <row r="64" spans="1:8">
      <c r="A64" s="538"/>
      <c r="B64" s="538"/>
      <c r="C64" s="538"/>
      <c r="D64" s="538"/>
      <c r="E64" s="538"/>
      <c r="F64" s="538"/>
    </row>
    <row r="65" spans="1:7">
      <c r="A65" s="536" t="s">
        <v>196</v>
      </c>
      <c r="B65" s="536">
        <v>2897060</v>
      </c>
      <c r="C65" s="536">
        <v>4356542</v>
      </c>
      <c r="D65" s="536">
        <v>3023689</v>
      </c>
      <c r="E65" s="536">
        <v>2575565</v>
      </c>
      <c r="F65" s="536">
        <v>1112072</v>
      </c>
      <c r="G65" s="525"/>
    </row>
    <row r="68" spans="1:7">
      <c r="B68" s="541" t="s">
        <v>795</v>
      </c>
      <c r="C68" s="541" t="s">
        <v>796</v>
      </c>
      <c r="D68" s="541" t="s">
        <v>797</v>
      </c>
      <c r="E68" s="541" t="s">
        <v>798</v>
      </c>
      <c r="F68" s="541" t="s">
        <v>799</v>
      </c>
    </row>
    <row r="69" spans="1:7">
      <c r="A69" s="525" t="s">
        <v>800</v>
      </c>
    </row>
    <row r="70" spans="1:7">
      <c r="A70" s="537" t="s">
        <v>802</v>
      </c>
      <c r="B70" s="538">
        <v>49</v>
      </c>
      <c r="C70" s="538">
        <v>550</v>
      </c>
      <c r="D70" s="538">
        <v>3</v>
      </c>
      <c r="E70" s="538">
        <v>0</v>
      </c>
      <c r="F70" s="538">
        <v>0</v>
      </c>
    </row>
    <row r="71" spans="1:7">
      <c r="A71" s="537" t="s">
        <v>803</v>
      </c>
      <c r="B71" s="538">
        <v>1601</v>
      </c>
      <c r="C71" s="538">
        <v>1601</v>
      </c>
      <c r="D71" s="538">
        <v>1591</v>
      </c>
      <c r="E71" s="538">
        <v>804</v>
      </c>
      <c r="F71" s="538">
        <v>0</v>
      </c>
    </row>
    <row r="72" spans="1:7">
      <c r="A72" s="537" t="s">
        <v>116</v>
      </c>
      <c r="B72" s="538">
        <v>105</v>
      </c>
      <c r="C72" s="538">
        <v>337</v>
      </c>
      <c r="D72" s="538">
        <v>46</v>
      </c>
      <c r="E72" s="538">
        <v>5</v>
      </c>
      <c r="F72" s="538">
        <v>6</v>
      </c>
    </row>
    <row r="73" spans="1:7">
      <c r="A73" s="525" t="s">
        <v>806</v>
      </c>
      <c r="B73" s="536">
        <f>SUM(B70:B72)</f>
        <v>1755</v>
      </c>
      <c r="C73" s="536">
        <f>SUM(C70:C72)</f>
        <v>2488</v>
      </c>
      <c r="D73" s="536">
        <f>SUM(D70:D72)</f>
        <v>1640</v>
      </c>
      <c r="E73" s="536">
        <f>SUM(E70:E72)</f>
        <v>809</v>
      </c>
      <c r="F73" s="536">
        <f>SUM(F70:F72)</f>
        <v>6</v>
      </c>
    </row>
    <row r="75" spans="1:7">
      <c r="A75" s="525" t="s">
        <v>801</v>
      </c>
    </row>
    <row r="76" spans="1:7">
      <c r="A76" s="538" t="s">
        <v>17</v>
      </c>
      <c r="B76" s="538">
        <v>934</v>
      </c>
      <c r="C76" s="538">
        <v>1687</v>
      </c>
      <c r="D76" s="538">
        <v>1127</v>
      </c>
      <c r="E76" s="538">
        <v>1513</v>
      </c>
      <c r="F76" s="538">
        <v>149</v>
      </c>
    </row>
    <row r="77" spans="1:7">
      <c r="A77" s="537" t="s">
        <v>804</v>
      </c>
      <c r="B77" s="538">
        <v>208</v>
      </c>
      <c r="C77" s="538">
        <v>181</v>
      </c>
      <c r="D77" s="538">
        <v>256</v>
      </c>
      <c r="E77" s="538">
        <v>253</v>
      </c>
      <c r="F77" s="538">
        <v>0</v>
      </c>
    </row>
    <row r="78" spans="1:7">
      <c r="A78" s="537" t="s">
        <v>805</v>
      </c>
      <c r="B78" s="538">
        <v>0</v>
      </c>
      <c r="C78" s="538">
        <v>0</v>
      </c>
      <c r="D78" s="538">
        <v>0</v>
      </c>
      <c r="E78" s="538">
        <v>0</v>
      </c>
      <c r="F78" s="538">
        <v>958</v>
      </c>
    </row>
    <row r="79" spans="1:7">
      <c r="A79" s="525" t="s">
        <v>807</v>
      </c>
      <c r="B79" s="536">
        <f>SUM(B76:B78)</f>
        <v>1142</v>
      </c>
      <c r="C79" s="536">
        <f>SUM(C76:C78)</f>
        <v>1868</v>
      </c>
      <c r="D79" s="536">
        <f>SUM(D76:D78)</f>
        <v>1383</v>
      </c>
      <c r="E79" s="536">
        <f>SUM(E76:E78)</f>
        <v>1766</v>
      </c>
      <c r="F79" s="536">
        <f>SUM(F76:F78)</f>
        <v>1107</v>
      </c>
    </row>
    <row r="81" spans="1:6">
      <c r="A81" s="525" t="s">
        <v>196</v>
      </c>
      <c r="B81" s="536">
        <f>+B73+B79</f>
        <v>2897</v>
      </c>
      <c r="C81" s="536">
        <f>+C73+C79</f>
        <v>4356</v>
      </c>
      <c r="D81" s="536">
        <f>+D73+D79</f>
        <v>3023</v>
      </c>
      <c r="E81" s="536">
        <f>+E73+E79</f>
        <v>2575</v>
      </c>
      <c r="F81" s="536">
        <f>+F73+F79</f>
        <v>1113</v>
      </c>
    </row>
    <row r="84" spans="1:6">
      <c r="B84" s="541" t="s">
        <v>795</v>
      </c>
      <c r="C84" s="541" t="s">
        <v>796</v>
      </c>
      <c r="D84" s="541" t="s">
        <v>797</v>
      </c>
      <c r="E84" s="541" t="s">
        <v>798</v>
      </c>
      <c r="F84" s="541" t="s">
        <v>799</v>
      </c>
    </row>
    <row r="85" spans="1:6">
      <c r="A85" s="525" t="s">
        <v>800</v>
      </c>
      <c r="B85" s="527">
        <f>+B73/B81</f>
        <v>0.60579910251984814</v>
      </c>
      <c r="C85" s="527">
        <f>+C73/C81</f>
        <v>0.57116620752984393</v>
      </c>
      <c r="D85" s="527">
        <f>+D73/D81</f>
        <v>0.54250744293747932</v>
      </c>
      <c r="E85" s="527">
        <f>+E73/E81</f>
        <v>0.31417475728155342</v>
      </c>
      <c r="F85" s="527">
        <f>+F73/F81</f>
        <v>5.3908355795148251E-3</v>
      </c>
    </row>
    <row r="86" spans="1:6">
      <c r="A86" s="525" t="s">
        <v>801</v>
      </c>
      <c r="B86" s="527">
        <f>+B79/B81</f>
        <v>0.39420089748015186</v>
      </c>
      <c r="C86" s="527">
        <f>+C79/C81</f>
        <v>0.42883379247015613</v>
      </c>
      <c r="D86" s="527">
        <f>+D79/D81</f>
        <v>0.45749255706252068</v>
      </c>
      <c r="E86" s="527">
        <f>+E79/E81</f>
        <v>0.68582524271844658</v>
      </c>
      <c r="F86" s="527">
        <f>+F79/F81</f>
        <v>0.99460916442048519</v>
      </c>
    </row>
  </sheetData>
  <mergeCells count="1">
    <mergeCell ref="A36:A3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8"/>
  <sheetViews>
    <sheetView topLeftCell="A49" workbookViewId="0">
      <selection activeCell="C55" sqref="C55"/>
    </sheetView>
  </sheetViews>
  <sheetFormatPr baseColWidth="10" defaultColWidth="11.44140625" defaultRowHeight="11.4"/>
  <cols>
    <col min="1" max="1" width="8.109375" style="553" customWidth="1"/>
    <col min="2" max="2" width="30.44140625" style="553" customWidth="1"/>
    <col min="3" max="3" width="17.33203125" style="580" customWidth="1"/>
    <col min="4" max="4" width="16.33203125" style="580" customWidth="1"/>
    <col min="5" max="5" width="14.109375" style="580" customWidth="1"/>
    <col min="6" max="6" width="11.44140625" style="583" customWidth="1"/>
    <col min="7" max="7" width="12.44140625" style="553" bestFit="1" customWidth="1"/>
    <col min="8" max="16384" width="11.44140625" style="553"/>
  </cols>
  <sheetData>
    <row r="1" spans="1:6" ht="13.8" thickBot="1">
      <c r="A1" s="984" t="s">
        <v>810</v>
      </c>
      <c r="B1" s="981" t="s">
        <v>401</v>
      </c>
      <c r="C1" s="979" t="s">
        <v>808</v>
      </c>
      <c r="D1" s="980"/>
      <c r="E1" s="986" t="s">
        <v>394</v>
      </c>
      <c r="F1" s="541" t="s">
        <v>809</v>
      </c>
    </row>
    <row r="2" spans="1:6" ht="12.75" customHeight="1" thickBot="1">
      <c r="A2" s="985"/>
      <c r="B2" s="982"/>
      <c r="C2" s="584" t="s">
        <v>210</v>
      </c>
      <c r="D2" s="584" t="s">
        <v>211</v>
      </c>
      <c r="E2" s="987"/>
      <c r="F2" s="594"/>
    </row>
    <row r="3" spans="1:6" ht="13.5" customHeight="1" thickBot="1">
      <c r="A3" s="554" t="s">
        <v>400</v>
      </c>
      <c r="B3" s="983"/>
      <c r="C3" s="555">
        <f>SUM(C4+C23+C25+C38+C43)</f>
        <v>1294011287</v>
      </c>
      <c r="D3" s="581">
        <f>SUM(D4+D23+D25+D38+D43)</f>
        <v>1044200813</v>
      </c>
      <c r="E3" s="555">
        <f>SUM(E4+E23+E25+E38+E43)</f>
        <v>2338212100</v>
      </c>
      <c r="F3" s="596"/>
    </row>
    <row r="4" spans="1:6" ht="12.6" thickBot="1">
      <c r="A4" s="589" t="s">
        <v>408</v>
      </c>
      <c r="B4" s="590" t="s">
        <v>409</v>
      </c>
      <c r="C4" s="591">
        <f>SUM(C5+C7+C15)</f>
        <v>898094925</v>
      </c>
      <c r="D4" s="592">
        <f>SUM(D5+D7+D15)</f>
        <v>0</v>
      </c>
      <c r="E4" s="591">
        <f t="shared" ref="E4:E37" si="0">SUM(C4:D4)</f>
        <v>898094925</v>
      </c>
      <c r="F4" s="598">
        <f>+E4/E3</f>
        <v>0.38409472134713529</v>
      </c>
    </row>
    <row r="5" spans="1:6" ht="22.8">
      <c r="A5" s="585" t="s">
        <v>410</v>
      </c>
      <c r="B5" s="586" t="s">
        <v>411</v>
      </c>
      <c r="C5" s="587">
        <f>SUM(C6:C6)</f>
        <v>631802631</v>
      </c>
      <c r="D5" s="588">
        <f>SUM(D6:D6)</f>
        <v>0</v>
      </c>
      <c r="E5" s="587">
        <f t="shared" si="0"/>
        <v>631802631</v>
      </c>
      <c r="F5" s="597">
        <f>+E5/E3</f>
        <v>0.27020757911568416</v>
      </c>
    </row>
    <row r="6" spans="1:6" ht="12">
      <c r="A6" s="559" t="s">
        <v>412</v>
      </c>
      <c r="B6" s="560" t="s">
        <v>413</v>
      </c>
      <c r="C6" s="561">
        <v>631802631</v>
      </c>
      <c r="D6" s="562">
        <v>0</v>
      </c>
      <c r="E6" s="561">
        <f t="shared" si="0"/>
        <v>631802631</v>
      </c>
      <c r="F6" s="595">
        <f>+E6/$E$3</f>
        <v>0.27020757911568416</v>
      </c>
    </row>
    <row r="7" spans="1:6" ht="12">
      <c r="A7" s="559" t="s">
        <v>416</v>
      </c>
      <c r="B7" s="560" t="s">
        <v>417</v>
      </c>
      <c r="C7" s="561">
        <f>SUM(C8:C14)</f>
        <v>237695883</v>
      </c>
      <c r="D7" s="562">
        <f>SUM(D8:D14)</f>
        <v>0</v>
      </c>
      <c r="E7" s="561">
        <f t="shared" si="0"/>
        <v>237695883</v>
      </c>
      <c r="F7" s="595">
        <f t="shared" ref="F7:F43" si="1">+E7/$E$3</f>
        <v>0.10165710929303633</v>
      </c>
    </row>
    <row r="8" spans="1:6" ht="22.8">
      <c r="A8" s="559" t="s">
        <v>422</v>
      </c>
      <c r="B8" s="560" t="s">
        <v>423</v>
      </c>
      <c r="C8" s="561">
        <v>9735987</v>
      </c>
      <c r="D8" s="562">
        <v>0</v>
      </c>
      <c r="E8" s="561">
        <f t="shared" si="0"/>
        <v>9735987</v>
      </c>
      <c r="F8" s="595">
        <f t="shared" si="1"/>
        <v>4.1638596430152762E-3</v>
      </c>
    </row>
    <row r="9" spans="1:6" ht="22.8">
      <c r="A9" s="559" t="s">
        <v>440</v>
      </c>
      <c r="B9" s="560" t="s">
        <v>441</v>
      </c>
      <c r="C9" s="561">
        <v>3165627</v>
      </c>
      <c r="D9" s="562">
        <v>0</v>
      </c>
      <c r="E9" s="561">
        <f t="shared" si="0"/>
        <v>3165627</v>
      </c>
      <c r="F9" s="595">
        <f t="shared" si="1"/>
        <v>1.3538664862781267E-3</v>
      </c>
    </row>
    <row r="10" spans="1:6" ht="22.8">
      <c r="A10" s="559" t="s">
        <v>442</v>
      </c>
      <c r="B10" s="560" t="s">
        <v>443</v>
      </c>
      <c r="C10" s="561">
        <v>3172866</v>
      </c>
      <c r="D10" s="562">
        <v>0</v>
      </c>
      <c r="E10" s="561">
        <f t="shared" si="0"/>
        <v>3172866</v>
      </c>
      <c r="F10" s="595">
        <f t="shared" si="1"/>
        <v>1.356962441516747E-3</v>
      </c>
    </row>
    <row r="11" spans="1:6" ht="22.8">
      <c r="A11" s="559" t="s">
        <v>466</v>
      </c>
      <c r="B11" s="560" t="s">
        <v>467</v>
      </c>
      <c r="C11" s="561">
        <v>618622</v>
      </c>
      <c r="D11" s="562">
        <v>0</v>
      </c>
      <c r="E11" s="561">
        <f t="shared" si="0"/>
        <v>618622</v>
      </c>
      <c r="F11" s="595">
        <f t="shared" si="1"/>
        <v>2.6457052377754781E-4</v>
      </c>
    </row>
    <row r="12" spans="1:6" ht="22.8">
      <c r="A12" s="559" t="s">
        <v>484</v>
      </c>
      <c r="B12" s="560" t="s">
        <v>485</v>
      </c>
      <c r="C12" s="561">
        <v>28147781</v>
      </c>
      <c r="D12" s="562">
        <v>0</v>
      </c>
      <c r="E12" s="561">
        <f t="shared" si="0"/>
        <v>28147781</v>
      </c>
      <c r="F12" s="595">
        <f t="shared" si="1"/>
        <v>1.2038164116933618E-2</v>
      </c>
    </row>
    <row r="13" spans="1:6" ht="22.8">
      <c r="A13" s="559" t="s">
        <v>486</v>
      </c>
      <c r="B13" s="560" t="s">
        <v>487</v>
      </c>
      <c r="C13" s="561">
        <v>192018758</v>
      </c>
      <c r="D13" s="562">
        <v>0</v>
      </c>
      <c r="E13" s="561">
        <f t="shared" si="0"/>
        <v>192018758</v>
      </c>
      <c r="F13" s="595">
        <f t="shared" si="1"/>
        <v>8.212204444583962E-2</v>
      </c>
    </row>
    <row r="14" spans="1:6" ht="12">
      <c r="A14" s="559" t="s">
        <v>492</v>
      </c>
      <c r="B14" s="560" t="s">
        <v>493</v>
      </c>
      <c r="C14" s="561">
        <v>836242</v>
      </c>
      <c r="D14" s="562">
        <v>0</v>
      </c>
      <c r="E14" s="561">
        <f t="shared" si="0"/>
        <v>836242</v>
      </c>
      <c r="F14" s="595">
        <f t="shared" si="1"/>
        <v>3.5764163567539488E-4</v>
      </c>
    </row>
    <row r="15" spans="1:6" ht="22.8">
      <c r="A15" s="559" t="s">
        <v>494</v>
      </c>
      <c r="B15" s="560" t="s">
        <v>495</v>
      </c>
      <c r="C15" s="563">
        <f>SUM(C16:C22)</f>
        <v>28596411</v>
      </c>
      <c r="D15" s="562">
        <f>SUM(D16:D22)</f>
        <v>0</v>
      </c>
      <c r="E15" s="561">
        <f t="shared" si="0"/>
        <v>28596411</v>
      </c>
      <c r="F15" s="595">
        <f t="shared" si="1"/>
        <v>1.2230032938414783E-2</v>
      </c>
    </row>
    <row r="16" spans="1:6" ht="12">
      <c r="A16" s="559" t="s">
        <v>496</v>
      </c>
      <c r="B16" s="560" t="s">
        <v>497</v>
      </c>
      <c r="C16" s="563">
        <v>205000</v>
      </c>
      <c r="D16" s="582"/>
      <c r="E16" s="561">
        <f t="shared" si="0"/>
        <v>205000</v>
      </c>
      <c r="F16" s="595">
        <f t="shared" si="1"/>
        <v>8.7673825655080654E-5</v>
      </c>
    </row>
    <row r="17" spans="1:6" ht="12">
      <c r="A17" s="559" t="s">
        <v>498</v>
      </c>
      <c r="B17" s="560" t="s">
        <v>499</v>
      </c>
      <c r="C17" s="563">
        <v>6925950</v>
      </c>
      <c r="D17" s="582"/>
      <c r="E17" s="561">
        <f t="shared" si="0"/>
        <v>6925950</v>
      </c>
      <c r="F17" s="595">
        <f t="shared" si="1"/>
        <v>2.9620708916868578E-3</v>
      </c>
    </row>
    <row r="18" spans="1:6" ht="12">
      <c r="A18" s="559" t="s">
        <v>500</v>
      </c>
      <c r="B18" s="560" t="s">
        <v>501</v>
      </c>
      <c r="C18" s="563">
        <f>110932+7871265</f>
        <v>7982197</v>
      </c>
      <c r="D18" s="582"/>
      <c r="E18" s="561">
        <f t="shared" si="0"/>
        <v>7982197</v>
      </c>
      <c r="F18" s="595">
        <f t="shared" si="1"/>
        <v>3.4138036493780869E-3</v>
      </c>
    </row>
    <row r="19" spans="1:6" ht="12">
      <c r="A19" s="559" t="s">
        <v>502</v>
      </c>
      <c r="B19" s="560" t="s">
        <v>503</v>
      </c>
      <c r="C19" s="563">
        <v>0</v>
      </c>
      <c r="D19" s="582"/>
      <c r="E19" s="561">
        <f t="shared" si="0"/>
        <v>0</v>
      </c>
      <c r="F19" s="595">
        <f t="shared" si="1"/>
        <v>0</v>
      </c>
    </row>
    <row r="20" spans="1:6" ht="12">
      <c r="A20" s="559" t="s">
        <v>504</v>
      </c>
      <c r="B20" s="560" t="s">
        <v>505</v>
      </c>
      <c r="C20" s="563">
        <f>3855331+1050031</f>
        <v>4905362</v>
      </c>
      <c r="D20" s="582"/>
      <c r="E20" s="561">
        <f t="shared" si="0"/>
        <v>4905362</v>
      </c>
      <c r="F20" s="595">
        <f t="shared" si="1"/>
        <v>2.0979114768929644E-3</v>
      </c>
    </row>
    <row r="21" spans="1:6" ht="22.8">
      <c r="A21" s="559" t="s">
        <v>506</v>
      </c>
      <c r="B21" s="560" t="s">
        <v>507</v>
      </c>
      <c r="C21" s="563">
        <v>3763134</v>
      </c>
      <c r="D21" s="582"/>
      <c r="E21" s="561">
        <f t="shared" si="0"/>
        <v>3763134</v>
      </c>
      <c r="F21" s="595">
        <f t="shared" si="1"/>
        <v>1.6094066060132013E-3</v>
      </c>
    </row>
    <row r="22" spans="1:6" ht="34.200000000000003">
      <c r="A22" s="559" t="s">
        <v>508</v>
      </c>
      <c r="B22" s="560" t="s">
        <v>509</v>
      </c>
      <c r="C22" s="563">
        <v>4814768</v>
      </c>
      <c r="D22" s="582"/>
      <c r="E22" s="561">
        <f t="shared" si="0"/>
        <v>4814768</v>
      </c>
      <c r="F22" s="595">
        <f t="shared" si="1"/>
        <v>2.0591664887885919E-3</v>
      </c>
    </row>
    <row r="23" spans="1:6" ht="12">
      <c r="A23" s="564" t="s">
        <v>516</v>
      </c>
      <c r="B23" s="565" t="s">
        <v>517</v>
      </c>
      <c r="C23" s="566">
        <f>SUM(C24:C24)</f>
        <v>41375</v>
      </c>
      <c r="D23" s="567">
        <f>SUM(D24:D24)</f>
        <v>0</v>
      </c>
      <c r="E23" s="566">
        <f t="shared" si="0"/>
        <v>41375</v>
      </c>
      <c r="F23" s="595">
        <f t="shared" si="1"/>
        <v>1.7695144080385178E-5</v>
      </c>
    </row>
    <row r="24" spans="1:6" ht="12.6" thickBot="1">
      <c r="A24" s="559" t="s">
        <v>526</v>
      </c>
      <c r="B24" s="560" t="s">
        <v>527</v>
      </c>
      <c r="C24" s="568">
        <v>41375</v>
      </c>
      <c r="D24" s="567">
        <v>0</v>
      </c>
      <c r="E24" s="568">
        <f t="shared" si="0"/>
        <v>41375</v>
      </c>
      <c r="F24" s="599">
        <f t="shared" si="1"/>
        <v>1.7695144080385178E-5</v>
      </c>
    </row>
    <row r="25" spans="1:6" ht="12.6" thickBot="1">
      <c r="A25" s="556" t="s">
        <v>558</v>
      </c>
      <c r="B25" s="557" t="s">
        <v>559</v>
      </c>
      <c r="C25" s="558">
        <f>SUM(C26+C27+C30+C37)</f>
        <v>265971992</v>
      </c>
      <c r="D25" s="569">
        <f>SUM(D26+D27+D30+D37)</f>
        <v>1044200813</v>
      </c>
      <c r="E25" s="558">
        <f t="shared" si="0"/>
        <v>1310172805</v>
      </c>
      <c r="F25" s="598">
        <f t="shared" si="1"/>
        <v>0.56033103455413646</v>
      </c>
    </row>
    <row r="26" spans="1:6" ht="22.8">
      <c r="A26" s="559" t="s">
        <v>560</v>
      </c>
      <c r="B26" s="560" t="s">
        <v>561</v>
      </c>
      <c r="C26" s="561">
        <v>0</v>
      </c>
      <c r="D26" s="562">
        <v>0</v>
      </c>
      <c r="E26" s="561">
        <f t="shared" si="0"/>
        <v>0</v>
      </c>
      <c r="F26" s="597">
        <f t="shared" si="1"/>
        <v>0</v>
      </c>
    </row>
    <row r="27" spans="1:6" ht="12">
      <c r="A27" s="559" t="s">
        <v>562</v>
      </c>
      <c r="B27" s="560" t="s">
        <v>563</v>
      </c>
      <c r="C27" s="561">
        <f>SUM(C28:C29)</f>
        <v>0</v>
      </c>
      <c r="D27" s="562">
        <f>SUM(D28:D29)</f>
        <v>924932956</v>
      </c>
      <c r="E27" s="561">
        <f t="shared" si="0"/>
        <v>924932956</v>
      </c>
      <c r="F27" s="595">
        <f t="shared" si="1"/>
        <v>0.39557273525357262</v>
      </c>
    </row>
    <row r="28" spans="1:6" ht="12">
      <c r="A28" s="559" t="s">
        <v>564</v>
      </c>
      <c r="B28" s="560" t="s">
        <v>565</v>
      </c>
      <c r="C28" s="561">
        <v>0</v>
      </c>
      <c r="D28" s="562">
        <v>121000000</v>
      </c>
      <c r="E28" s="561">
        <f t="shared" si="0"/>
        <v>121000000</v>
      </c>
      <c r="F28" s="595">
        <f t="shared" si="1"/>
        <v>5.1748940996413459E-2</v>
      </c>
    </row>
    <row r="29" spans="1:6" ht="22.8">
      <c r="A29" s="559" t="s">
        <v>568</v>
      </c>
      <c r="B29" s="560" t="s">
        <v>569</v>
      </c>
      <c r="C29" s="561">
        <v>0</v>
      </c>
      <c r="D29" s="562">
        <v>803932956</v>
      </c>
      <c r="E29" s="561">
        <f t="shared" si="0"/>
        <v>803932956</v>
      </c>
      <c r="F29" s="595">
        <f t="shared" si="1"/>
        <v>0.34382379425715914</v>
      </c>
    </row>
    <row r="30" spans="1:6" ht="22.8">
      <c r="A30" s="559" t="s">
        <v>570</v>
      </c>
      <c r="B30" s="560" t="s">
        <v>571</v>
      </c>
      <c r="C30" s="561">
        <f>SUM(C31:C36)</f>
        <v>265971992</v>
      </c>
      <c r="D30" s="562">
        <f>SUM(D31:D36)</f>
        <v>0</v>
      </c>
      <c r="E30" s="561">
        <f t="shared" si="0"/>
        <v>265971992</v>
      </c>
      <c r="F30" s="595">
        <f t="shared" si="1"/>
        <v>0.11375015636947564</v>
      </c>
    </row>
    <row r="31" spans="1:6" ht="12">
      <c r="A31" s="559" t="s">
        <v>574</v>
      </c>
      <c r="B31" s="560" t="s">
        <v>539</v>
      </c>
      <c r="C31" s="561">
        <v>20785647</v>
      </c>
      <c r="D31" s="562">
        <v>0</v>
      </c>
      <c r="E31" s="561">
        <f t="shared" si="0"/>
        <v>20785647</v>
      </c>
      <c r="F31" s="595">
        <f t="shared" si="1"/>
        <v>8.889547274175855E-3</v>
      </c>
    </row>
    <row r="32" spans="1:6" ht="12">
      <c r="A32" s="559" t="s">
        <v>575</v>
      </c>
      <c r="B32" s="560" t="s">
        <v>543</v>
      </c>
      <c r="C32" s="561">
        <v>103061939</v>
      </c>
      <c r="D32" s="562">
        <v>0</v>
      </c>
      <c r="E32" s="561">
        <f t="shared" si="0"/>
        <v>103061939</v>
      </c>
      <c r="F32" s="595">
        <f t="shared" si="1"/>
        <v>4.4077241324685643E-2</v>
      </c>
    </row>
    <row r="33" spans="1:7" ht="12">
      <c r="A33" s="559" t="s">
        <v>576</v>
      </c>
      <c r="B33" s="560" t="s">
        <v>541</v>
      </c>
      <c r="C33" s="561">
        <v>30160341</v>
      </c>
      <c r="D33" s="562">
        <v>0</v>
      </c>
      <c r="E33" s="561">
        <f t="shared" si="0"/>
        <v>30160341</v>
      </c>
      <c r="F33" s="595">
        <f t="shared" si="1"/>
        <v>1.2898890139179418E-2</v>
      </c>
    </row>
    <row r="34" spans="1:7" ht="12">
      <c r="A34" s="559" t="s">
        <v>577</v>
      </c>
      <c r="B34" s="560" t="s">
        <v>551</v>
      </c>
      <c r="C34" s="561">
        <v>2728878</v>
      </c>
      <c r="D34" s="562">
        <v>0</v>
      </c>
      <c r="E34" s="561">
        <f t="shared" si="0"/>
        <v>2728878</v>
      </c>
      <c r="F34" s="595">
        <f t="shared" si="1"/>
        <v>1.1670788975901717E-3</v>
      </c>
    </row>
    <row r="35" spans="1:7" ht="12">
      <c r="A35" s="559" t="s">
        <v>578</v>
      </c>
      <c r="B35" s="560" t="s">
        <v>545</v>
      </c>
      <c r="C35" s="561">
        <v>108847827</v>
      </c>
      <c r="D35" s="562">
        <v>0</v>
      </c>
      <c r="E35" s="561">
        <f t="shared" si="0"/>
        <v>108847827</v>
      </c>
      <c r="F35" s="595">
        <f t="shared" si="1"/>
        <v>4.6551733694304293E-2</v>
      </c>
    </row>
    <row r="36" spans="1:7" ht="12">
      <c r="A36" s="559" t="s">
        <v>579</v>
      </c>
      <c r="B36" s="560" t="s">
        <v>580</v>
      </c>
      <c r="C36" s="561">
        <v>387360</v>
      </c>
      <c r="D36" s="562">
        <v>0</v>
      </c>
      <c r="E36" s="561">
        <f t="shared" si="0"/>
        <v>387360</v>
      </c>
      <c r="F36" s="595">
        <f t="shared" si="1"/>
        <v>1.6566503954025386E-4</v>
      </c>
    </row>
    <row r="37" spans="1:7" ht="12.6" thickBot="1">
      <c r="A37" s="570" t="s">
        <v>583</v>
      </c>
      <c r="B37" s="571" t="s">
        <v>584</v>
      </c>
      <c r="C37" s="572">
        <v>0</v>
      </c>
      <c r="D37" s="573">
        <v>119267857</v>
      </c>
      <c r="E37" s="572">
        <f t="shared" si="0"/>
        <v>119267857</v>
      </c>
      <c r="F37" s="599">
        <f t="shared" si="1"/>
        <v>5.1008142931088248E-2</v>
      </c>
    </row>
    <row r="38" spans="1:7" ht="12.6" thickBot="1">
      <c r="A38" s="556" t="s">
        <v>585</v>
      </c>
      <c r="B38" s="557" t="s">
        <v>586</v>
      </c>
      <c r="C38" s="558">
        <f>SUM(C42+C39)</f>
        <v>129902995</v>
      </c>
      <c r="D38" s="569">
        <f>SUM(D42+D39)</f>
        <v>0</v>
      </c>
      <c r="E38" s="558">
        <f>SUM(E42+E39)</f>
        <v>129902995</v>
      </c>
      <c r="F38" s="598">
        <f t="shared" si="1"/>
        <v>5.5556548954647872E-2</v>
      </c>
    </row>
    <row r="39" spans="1:7" ht="22.8">
      <c r="A39" s="559" t="s">
        <v>587</v>
      </c>
      <c r="B39" s="560" t="s">
        <v>588</v>
      </c>
      <c r="C39" s="574">
        <f>SUM(C40:C41)</f>
        <v>55918652</v>
      </c>
      <c r="D39" s="575">
        <f>SUM(D41:D42)</f>
        <v>0</v>
      </c>
      <c r="E39" s="561">
        <f>SUM(C39:D39)</f>
        <v>55918652</v>
      </c>
      <c r="F39" s="597">
        <f t="shared" si="1"/>
        <v>2.3915132421049399E-2</v>
      </c>
    </row>
    <row r="40" spans="1:7" ht="12">
      <c r="A40" s="559" t="s">
        <v>589</v>
      </c>
      <c r="B40" s="560" t="s">
        <v>590</v>
      </c>
      <c r="C40" s="574">
        <v>16470727</v>
      </c>
      <c r="D40" s="575">
        <v>0</v>
      </c>
      <c r="E40" s="561">
        <f>SUM(C40:D40)</f>
        <v>16470727</v>
      </c>
      <c r="F40" s="595">
        <f t="shared" si="1"/>
        <v>7.044154377611851E-3</v>
      </c>
    </row>
    <row r="41" spans="1:7" ht="22.8">
      <c r="A41" s="559" t="s">
        <v>591</v>
      </c>
      <c r="B41" s="560" t="s">
        <v>592</v>
      </c>
      <c r="C41" s="574">
        <v>39447925</v>
      </c>
      <c r="D41" s="562">
        <v>0</v>
      </c>
      <c r="E41" s="561">
        <f>SUM(C41:D41)</f>
        <v>39447925</v>
      </c>
      <c r="F41" s="595">
        <f t="shared" si="1"/>
        <v>1.6870978043437547E-2</v>
      </c>
    </row>
    <row r="42" spans="1:7" ht="22.8">
      <c r="A42" s="559" t="s">
        <v>593</v>
      </c>
      <c r="B42" s="560" t="s">
        <v>594</v>
      </c>
      <c r="C42" s="561">
        <v>73984343</v>
      </c>
      <c r="D42" s="562">
        <v>0</v>
      </c>
      <c r="E42" s="561">
        <f>SUM(C42:D42)</f>
        <v>73984343</v>
      </c>
      <c r="F42" s="595">
        <f t="shared" si="1"/>
        <v>3.164141653359847E-2</v>
      </c>
    </row>
    <row r="43" spans="1:7" ht="24.6" thickBot="1">
      <c r="A43" s="576"/>
      <c r="B43" s="577" t="s">
        <v>599</v>
      </c>
      <c r="C43" s="578">
        <v>0</v>
      </c>
      <c r="D43" s="579">
        <v>0</v>
      </c>
      <c r="E43" s="578">
        <f>SUM(C43:D43)</f>
        <v>0</v>
      </c>
      <c r="F43" s="595">
        <f t="shared" si="1"/>
        <v>0</v>
      </c>
    </row>
    <row r="45" spans="1:7">
      <c r="G45" s="593">
        <f>(53885415/2338212)</f>
        <v>23.045564302980225</v>
      </c>
    </row>
    <row r="46" spans="1:7">
      <c r="G46" s="553">
        <f>+G45*100</f>
        <v>2304.5564302980224</v>
      </c>
    </row>
    <row r="48" spans="1:7" ht="12">
      <c r="B48" s="560" t="s">
        <v>413</v>
      </c>
      <c r="C48" s="561">
        <v>631802631</v>
      </c>
      <c r="D48" s="595">
        <f>+C48/$E$3</f>
        <v>0.27020757911568416</v>
      </c>
    </row>
    <row r="49" spans="2:4" ht="12">
      <c r="B49" s="560" t="s">
        <v>423</v>
      </c>
      <c r="C49" s="561">
        <v>9735987</v>
      </c>
      <c r="D49" s="595">
        <f t="shared" ref="D49:D57" si="2">+C49/$E$3</f>
        <v>4.1638596430152762E-3</v>
      </c>
    </row>
    <row r="50" spans="2:4" ht="22.8">
      <c r="B50" s="560" t="s">
        <v>441</v>
      </c>
      <c r="C50" s="561">
        <v>3165627</v>
      </c>
      <c r="D50" s="595">
        <f t="shared" si="2"/>
        <v>1.3538664862781267E-3</v>
      </c>
    </row>
    <row r="51" spans="2:4" ht="22.8">
      <c r="B51" s="560" t="s">
        <v>443</v>
      </c>
      <c r="C51" s="561">
        <v>3172866</v>
      </c>
      <c r="D51" s="595">
        <f t="shared" si="2"/>
        <v>1.356962441516747E-3</v>
      </c>
    </row>
    <row r="52" spans="2:4" ht="22.8">
      <c r="B52" s="560" t="s">
        <v>467</v>
      </c>
      <c r="C52" s="561">
        <v>618622</v>
      </c>
      <c r="D52" s="595">
        <f t="shared" si="2"/>
        <v>2.6457052377754781E-4</v>
      </c>
    </row>
    <row r="53" spans="2:4" ht="12">
      <c r="B53" s="560" t="s">
        <v>485</v>
      </c>
      <c r="C53" s="561">
        <v>28147781</v>
      </c>
      <c r="D53" s="595">
        <f t="shared" si="2"/>
        <v>1.2038164116933618E-2</v>
      </c>
    </row>
    <row r="54" spans="2:4" ht="12">
      <c r="B54" s="560" t="s">
        <v>487</v>
      </c>
      <c r="C54" s="561">
        <v>192018758</v>
      </c>
      <c r="D54" s="595">
        <f t="shared" si="2"/>
        <v>8.212204444583962E-2</v>
      </c>
    </row>
    <row r="55" spans="2:4" ht="12">
      <c r="B55" s="560" t="s">
        <v>493</v>
      </c>
      <c r="C55" s="561">
        <v>836242</v>
      </c>
      <c r="D55" s="595">
        <f t="shared" si="2"/>
        <v>3.5764163567539488E-4</v>
      </c>
    </row>
    <row r="56" spans="2:4" ht="22.8">
      <c r="B56" s="560" t="s">
        <v>495</v>
      </c>
      <c r="C56" s="563">
        <f>+C15</f>
        <v>28596411</v>
      </c>
      <c r="D56" s="595">
        <f t="shared" si="2"/>
        <v>1.2230032938414783E-2</v>
      </c>
    </row>
    <row r="57" spans="2:4" ht="12">
      <c r="B57" s="565" t="s">
        <v>517</v>
      </c>
      <c r="C57" s="566">
        <f>+C23</f>
        <v>41375</v>
      </c>
      <c r="D57" s="595">
        <f t="shared" si="2"/>
        <v>1.7695144080385178E-5</v>
      </c>
    </row>
    <row r="58" spans="2:4" ht="12.6" thickBot="1">
      <c r="B58" s="557" t="s">
        <v>559</v>
      </c>
      <c r="C58" s="566">
        <v>1310172805</v>
      </c>
      <c r="D58" s="595">
        <v>0.56033103455413646</v>
      </c>
    </row>
    <row r="59" spans="2:4" ht="12.6" thickBot="1">
      <c r="B59" s="557" t="s">
        <v>586</v>
      </c>
      <c r="C59" s="558">
        <v>129902995</v>
      </c>
      <c r="D59" s="598">
        <f>+C59/$E$3</f>
        <v>5.5556548954647872E-2</v>
      </c>
    </row>
    <row r="96" ht="12" thickBot="1"/>
    <row r="97" spans="1:11" ht="12.75" customHeight="1" thickBot="1">
      <c r="A97" s="600"/>
      <c r="B97" s="601"/>
      <c r="C97" s="973" t="s">
        <v>392</v>
      </c>
      <c r="D97" s="974"/>
      <c r="E97" s="975"/>
      <c r="F97" s="602"/>
      <c r="G97" s="976" t="s">
        <v>393</v>
      </c>
      <c r="H97" s="977"/>
      <c r="I97" s="977"/>
      <c r="J97" s="977"/>
      <c r="K97" s="978"/>
    </row>
    <row r="98" spans="1:11" ht="41.4" thickBot="1">
      <c r="A98" s="600"/>
      <c r="B98" s="601"/>
      <c r="C98" s="603" t="s">
        <v>394</v>
      </c>
      <c r="D98" s="604" t="s">
        <v>210</v>
      </c>
      <c r="E98" s="605" t="s">
        <v>211</v>
      </c>
      <c r="F98" s="602"/>
      <c r="G98" s="283" t="s">
        <v>395</v>
      </c>
      <c r="H98" s="284" t="s">
        <v>396</v>
      </c>
      <c r="I98" s="283" t="s">
        <v>397</v>
      </c>
      <c r="J98" s="285" t="s">
        <v>398</v>
      </c>
      <c r="K98" s="285" t="s">
        <v>399</v>
      </c>
    </row>
    <row r="99" spans="1:11" ht="12" thickBot="1">
      <c r="A99" s="606" t="s">
        <v>400</v>
      </c>
      <c r="B99" s="607" t="s">
        <v>401</v>
      </c>
      <c r="C99" s="608" t="e">
        <f>SUM(#REF!+#REF!+#REF!+C100+C112+#REF!+#REF!+C114+#REF!)</f>
        <v>#REF!</v>
      </c>
      <c r="D99" s="608" t="e">
        <f>SUM(#REF!+#REF!+#REF!+D100+D112+#REF!+#REF!+D114+#REF!)</f>
        <v>#REF!</v>
      </c>
      <c r="E99" s="608" t="e">
        <f>SUM(#REF!+#REF!+#REF!+E100+E112+#REF!+#REF!+E114+#REF!)</f>
        <v>#REF!</v>
      </c>
      <c r="F99" s="609"/>
      <c r="G99" s="608">
        <f>SUM(G100+G112+G114)</f>
        <v>862041185</v>
      </c>
      <c r="H99" s="608">
        <f>SUM(H100+H112+H114)</f>
        <v>96096399</v>
      </c>
      <c r="I99" s="608">
        <f>SUM(I100+I112+I114)</f>
        <v>62506140</v>
      </c>
      <c r="J99" s="608">
        <f>SUM(J100+J112+J114)</f>
        <v>7395571</v>
      </c>
      <c r="K99" s="643"/>
    </row>
    <row r="100" spans="1:11">
      <c r="A100" s="611" t="s">
        <v>408</v>
      </c>
      <c r="B100" s="612" t="s">
        <v>409</v>
      </c>
      <c r="C100" s="613" t="e">
        <f t="shared" ref="C100:C113" si="3">SUM(D100:E100)</f>
        <v>#REF!</v>
      </c>
      <c r="D100" s="613" t="e">
        <f>SUM(D101+D103+D111+#REF!+#REF!+#REF!)</f>
        <v>#REF!</v>
      </c>
      <c r="E100" s="614" t="e">
        <f>SUM(E101+E103+E111+#REF!+#REF!+#REF!)</f>
        <v>#REF!</v>
      </c>
      <c r="F100" s="610"/>
      <c r="G100" s="615">
        <f>SUM(G101+G103+G111)</f>
        <v>802313376</v>
      </c>
      <c r="H100" s="616">
        <f>SUM(H101+H103+H111)</f>
        <v>87855428</v>
      </c>
      <c r="I100" s="615">
        <f>SUM(I101+I103+I111)</f>
        <v>530550</v>
      </c>
      <c r="J100" s="617">
        <f>SUM(J101+J103+J111)</f>
        <v>7395571</v>
      </c>
      <c r="K100" s="615">
        <f>SUM(K101+K103+K111)</f>
        <v>0</v>
      </c>
    </row>
    <row r="101" spans="1:11" ht="20.399999999999999">
      <c r="A101" s="618" t="s">
        <v>410</v>
      </c>
      <c r="B101" s="619" t="s">
        <v>411</v>
      </c>
      <c r="C101" s="620">
        <f t="shared" si="3"/>
        <v>631802631</v>
      </c>
      <c r="D101" s="620">
        <f>SUM(D102:D102)</f>
        <v>631802631</v>
      </c>
      <c r="E101" s="621">
        <f>SUM(E102:E102)</f>
        <v>0</v>
      </c>
      <c r="F101" s="610"/>
      <c r="G101" s="622">
        <f>SUM(G102:G102)</f>
        <v>557442205</v>
      </c>
      <c r="H101" s="623">
        <f>SUM(H102:H102)</f>
        <v>74341194</v>
      </c>
      <c r="I101" s="622">
        <f>SUM(I102:I102)</f>
        <v>0</v>
      </c>
      <c r="J101" s="624">
        <f>SUM(J102:J102)</f>
        <v>19232</v>
      </c>
      <c r="K101" s="622">
        <f>SUM(K102:K102)</f>
        <v>0</v>
      </c>
    </row>
    <row r="102" spans="1:11">
      <c r="A102" s="618" t="s">
        <v>412</v>
      </c>
      <c r="B102" s="619" t="s">
        <v>413</v>
      </c>
      <c r="C102" s="620">
        <f t="shared" si="3"/>
        <v>631802631</v>
      </c>
      <c r="D102" s="620">
        <v>631802631</v>
      </c>
      <c r="E102" s="621">
        <v>0</v>
      </c>
      <c r="F102" s="610"/>
      <c r="G102" s="622">
        <v>557442205</v>
      </c>
      <c r="H102" s="623">
        <v>74341194</v>
      </c>
      <c r="I102" s="622"/>
      <c r="J102" s="624">
        <v>19232</v>
      </c>
      <c r="K102" s="622"/>
    </row>
    <row r="103" spans="1:11">
      <c r="A103" s="618" t="s">
        <v>416</v>
      </c>
      <c r="B103" s="619" t="s">
        <v>417</v>
      </c>
      <c r="C103" s="620">
        <f t="shared" si="3"/>
        <v>237695883</v>
      </c>
      <c r="D103" s="620">
        <f>SUM(D104:D110)</f>
        <v>237695883</v>
      </c>
      <c r="E103" s="621">
        <f>SUM(E104:E110)</f>
        <v>0</v>
      </c>
      <c r="F103" s="610"/>
      <c r="G103" s="622">
        <f>SUM(G104:G110)</f>
        <v>216274760</v>
      </c>
      <c r="H103" s="623">
        <f>SUM(H104:H110)</f>
        <v>13514234</v>
      </c>
      <c r="I103" s="622">
        <f>SUM(I104:I110)</f>
        <v>530550</v>
      </c>
      <c r="J103" s="624">
        <f>SUM(J104:J110)</f>
        <v>7376339</v>
      </c>
      <c r="K103" s="622">
        <f>SUM(K104:K110)</f>
        <v>0</v>
      </c>
    </row>
    <row r="104" spans="1:11">
      <c r="A104" s="618" t="s">
        <v>422</v>
      </c>
      <c r="B104" s="619" t="s">
        <v>423</v>
      </c>
      <c r="C104" s="620">
        <f t="shared" si="3"/>
        <v>9735987</v>
      </c>
      <c r="D104" s="620">
        <v>9735987</v>
      </c>
      <c r="E104" s="621">
        <v>0</v>
      </c>
      <c r="F104" s="610"/>
      <c r="G104" s="626">
        <v>9735987</v>
      </c>
      <c r="H104" s="623"/>
      <c r="I104" s="622"/>
      <c r="J104" s="624"/>
      <c r="K104" s="622"/>
    </row>
    <row r="105" spans="1:11">
      <c r="A105" s="618" t="s">
        <v>440</v>
      </c>
      <c r="B105" s="619" t="s">
        <v>441</v>
      </c>
      <c r="C105" s="620">
        <f t="shared" si="3"/>
        <v>3165627</v>
      </c>
      <c r="D105" s="620">
        <v>3165627</v>
      </c>
      <c r="E105" s="621">
        <v>0</v>
      </c>
      <c r="F105" s="610"/>
      <c r="G105" s="626">
        <v>155780</v>
      </c>
      <c r="H105" s="623"/>
      <c r="I105" s="622"/>
      <c r="J105" s="624">
        <v>3009847</v>
      </c>
      <c r="K105" s="622"/>
    </row>
    <row r="106" spans="1:11" ht="20.399999999999999">
      <c r="A106" s="618" t="s">
        <v>442</v>
      </c>
      <c r="B106" s="619" t="s">
        <v>443</v>
      </c>
      <c r="C106" s="620">
        <f t="shared" si="3"/>
        <v>3172866</v>
      </c>
      <c r="D106" s="620">
        <v>3172866</v>
      </c>
      <c r="E106" s="621">
        <v>0</v>
      </c>
      <c r="F106" s="610"/>
      <c r="G106" s="626">
        <v>159904</v>
      </c>
      <c r="H106" s="623"/>
      <c r="I106" s="622"/>
      <c r="J106" s="624">
        <v>3012962</v>
      </c>
      <c r="K106" s="622"/>
    </row>
    <row r="107" spans="1:11" ht="20.399999999999999">
      <c r="A107" s="618" t="s">
        <v>466</v>
      </c>
      <c r="B107" s="619" t="s">
        <v>467</v>
      </c>
      <c r="C107" s="620">
        <f t="shared" si="3"/>
        <v>618622</v>
      </c>
      <c r="D107" s="620">
        <v>618622</v>
      </c>
      <c r="E107" s="621">
        <v>0</v>
      </c>
      <c r="F107" s="610"/>
      <c r="G107" s="625"/>
      <c r="H107" s="623"/>
      <c r="I107" s="622"/>
      <c r="J107" s="624">
        <v>618622</v>
      </c>
      <c r="K107" s="622"/>
    </row>
    <row r="108" spans="1:11">
      <c r="A108" s="618" t="s">
        <v>484</v>
      </c>
      <c r="B108" s="619" t="s">
        <v>485</v>
      </c>
      <c r="C108" s="620">
        <f t="shared" si="3"/>
        <v>28147781</v>
      </c>
      <c r="D108" s="620">
        <v>28147781</v>
      </c>
      <c r="E108" s="621">
        <v>0</v>
      </c>
      <c r="F108" s="610"/>
      <c r="G108" s="626">
        <v>27617231</v>
      </c>
      <c r="H108" s="623"/>
      <c r="I108" s="622">
        <v>530550</v>
      </c>
      <c r="J108" s="624"/>
      <c r="K108" s="622"/>
    </row>
    <row r="109" spans="1:11">
      <c r="A109" s="618" t="s">
        <v>486</v>
      </c>
      <c r="B109" s="619" t="s">
        <v>487</v>
      </c>
      <c r="C109" s="620">
        <f t="shared" si="3"/>
        <v>192018758</v>
      </c>
      <c r="D109" s="620">
        <v>192018758</v>
      </c>
      <c r="E109" s="621">
        <v>0</v>
      </c>
      <c r="F109" s="610"/>
      <c r="G109" s="626">
        <v>178605858</v>
      </c>
      <c r="H109" s="623">
        <v>13412900</v>
      </c>
      <c r="I109" s="622"/>
      <c r="J109" s="624"/>
      <c r="K109" s="622"/>
    </row>
    <row r="110" spans="1:11">
      <c r="A110" s="618" t="s">
        <v>492</v>
      </c>
      <c r="B110" s="619" t="s">
        <v>493</v>
      </c>
      <c r="C110" s="620">
        <f t="shared" si="3"/>
        <v>836242</v>
      </c>
      <c r="D110" s="620">
        <v>836242</v>
      </c>
      <c r="E110" s="621">
        <v>0</v>
      </c>
      <c r="F110" s="610"/>
      <c r="G110" s="622">
        <v>0</v>
      </c>
      <c r="H110" s="623">
        <v>101334</v>
      </c>
      <c r="I110" s="622"/>
      <c r="J110" s="624">
        <v>734908</v>
      </c>
      <c r="K110" s="622"/>
    </row>
    <row r="111" spans="1:11" ht="20.399999999999999">
      <c r="A111" s="618" t="s">
        <v>494</v>
      </c>
      <c r="B111" s="619" t="s">
        <v>495</v>
      </c>
      <c r="C111" s="620" t="e">
        <f t="shared" si="3"/>
        <v>#REF!</v>
      </c>
      <c r="D111" s="627" t="e">
        <f>SUM(#REF!)</f>
        <v>#REF!</v>
      </c>
      <c r="E111" s="621" t="e">
        <f>SUM(#REF!)</f>
        <v>#REF!</v>
      </c>
      <c r="F111" s="628"/>
      <c r="G111" s="627">
        <v>28596411</v>
      </c>
      <c r="H111" s="627">
        <v>0</v>
      </c>
      <c r="I111" s="627">
        <v>0</v>
      </c>
      <c r="J111" s="627">
        <v>0</v>
      </c>
      <c r="K111" s="627">
        <v>0</v>
      </c>
    </row>
    <row r="112" spans="1:11">
      <c r="A112" s="631" t="s">
        <v>516</v>
      </c>
      <c r="B112" s="632" t="s">
        <v>517</v>
      </c>
      <c r="C112" s="633">
        <f t="shared" si="3"/>
        <v>41375</v>
      </c>
      <c r="D112" s="633">
        <f>SUM(D113:D113)</f>
        <v>41375</v>
      </c>
      <c r="E112" s="634">
        <f>SUM(E113:E113)</f>
        <v>0</v>
      </c>
      <c r="F112" s="635"/>
      <c r="G112" s="636">
        <f>SUM(G113:G113)</f>
        <v>41375</v>
      </c>
      <c r="H112" s="636">
        <f>SUM(H113:H113)</f>
        <v>0</v>
      </c>
      <c r="I112" s="636">
        <f>SUM(I113:I113)</f>
        <v>0</v>
      </c>
      <c r="J112" s="636">
        <f>SUM(J113:J113)</f>
        <v>0</v>
      </c>
      <c r="K112" s="636">
        <f>SUM(K113:K113)</f>
        <v>0</v>
      </c>
    </row>
    <row r="113" spans="1:11">
      <c r="A113" s="618" t="s">
        <v>526</v>
      </c>
      <c r="B113" s="619" t="s">
        <v>527</v>
      </c>
      <c r="C113" s="637">
        <f t="shared" si="3"/>
        <v>41375</v>
      </c>
      <c r="D113" s="637">
        <v>41375</v>
      </c>
      <c r="E113" s="634">
        <v>0</v>
      </c>
      <c r="F113" s="628"/>
      <c r="G113" s="622">
        <v>41375</v>
      </c>
      <c r="H113" s="623"/>
      <c r="I113" s="622"/>
      <c r="J113" s="624"/>
      <c r="K113" s="622"/>
    </row>
    <row r="114" spans="1:11">
      <c r="A114" s="611" t="s">
        <v>585</v>
      </c>
      <c r="B114" s="612" t="s">
        <v>586</v>
      </c>
      <c r="C114" s="613">
        <f>SUM(C118+C115)</f>
        <v>129902995</v>
      </c>
      <c r="D114" s="613">
        <f>SUM(D118+D115)</f>
        <v>129902995</v>
      </c>
      <c r="E114" s="613">
        <f>SUM(E118+E115)</f>
        <v>0</v>
      </c>
      <c r="F114" s="628"/>
      <c r="G114" s="613">
        <f>SUM(G115+G118)</f>
        <v>59686434</v>
      </c>
      <c r="H114" s="613">
        <f>SUM(H115+H118)</f>
        <v>8240971</v>
      </c>
      <c r="I114" s="613">
        <f>SUM(I115+I118)</f>
        <v>61975590</v>
      </c>
      <c r="J114" s="613">
        <f>SUM(J115+J118)</f>
        <v>0</v>
      </c>
      <c r="K114" s="614">
        <f>SUM(K115+K118)</f>
        <v>0</v>
      </c>
    </row>
    <row r="115" spans="1:11">
      <c r="A115" s="618" t="s">
        <v>587</v>
      </c>
      <c r="B115" s="619" t="s">
        <v>588</v>
      </c>
      <c r="C115" s="620">
        <f>SUM(D115:E115)</f>
        <v>55918652</v>
      </c>
      <c r="D115" s="638">
        <f>SUM(D116:D117)</f>
        <v>55918652</v>
      </c>
      <c r="E115" s="639">
        <f>SUM(E117:E118)</f>
        <v>0</v>
      </c>
      <c r="F115" s="628"/>
      <c r="G115" s="638">
        <f>SUM(G116:G117)</f>
        <v>55918652</v>
      </c>
      <c r="H115" s="638">
        <f>SUM(H116:H117)</f>
        <v>0</v>
      </c>
      <c r="I115" s="638">
        <f>SUM(I116:I117)</f>
        <v>0</v>
      </c>
      <c r="J115" s="638">
        <f>SUM(J116:J117)</f>
        <v>0</v>
      </c>
      <c r="K115" s="639">
        <f>SUM(K116:K117)</f>
        <v>0</v>
      </c>
    </row>
    <row r="116" spans="1:11">
      <c r="A116" s="618" t="s">
        <v>589</v>
      </c>
      <c r="B116" s="619" t="s">
        <v>590</v>
      </c>
      <c r="C116" s="620">
        <f>SUM(D116:E116)</f>
        <v>16470727</v>
      </c>
      <c r="D116" s="638">
        <v>16470727</v>
      </c>
      <c r="E116" s="639">
        <v>0</v>
      </c>
      <c r="F116" s="628"/>
      <c r="G116" s="640">
        <v>16470727</v>
      </c>
      <c r="H116" s="641"/>
      <c r="I116" s="640"/>
      <c r="J116" s="642"/>
      <c r="K116" s="640"/>
    </row>
    <row r="117" spans="1:11" ht="20.399999999999999">
      <c r="A117" s="618" t="s">
        <v>591</v>
      </c>
      <c r="B117" s="619" t="s">
        <v>592</v>
      </c>
      <c r="C117" s="620">
        <f>SUM(D117:E117)</f>
        <v>39447925</v>
      </c>
      <c r="D117" s="638">
        <v>39447925</v>
      </c>
      <c r="E117" s="621">
        <v>0</v>
      </c>
      <c r="F117" s="628"/>
      <c r="G117" s="622">
        <v>39447925</v>
      </c>
      <c r="H117" s="623"/>
      <c r="I117" s="622"/>
      <c r="J117" s="624"/>
      <c r="K117" s="622"/>
    </row>
    <row r="118" spans="1:11" ht="12" thickBot="1">
      <c r="A118" s="618" t="s">
        <v>593</v>
      </c>
      <c r="B118" s="619" t="s">
        <v>594</v>
      </c>
      <c r="C118" s="620">
        <f>SUM(D118:E118)</f>
        <v>73984343</v>
      </c>
      <c r="D118" s="620">
        <v>73984343</v>
      </c>
      <c r="E118" s="621">
        <v>0</v>
      </c>
      <c r="F118" s="628"/>
      <c r="G118" s="622">
        <v>3767782</v>
      </c>
      <c r="H118" s="623">
        <v>8240971</v>
      </c>
      <c r="I118" s="622">
        <v>61975590</v>
      </c>
      <c r="J118" s="624"/>
      <c r="K118" s="644"/>
    </row>
  </sheetData>
  <mergeCells count="6">
    <mergeCell ref="C97:E97"/>
    <mergeCell ref="G97:K97"/>
    <mergeCell ref="C1:D1"/>
    <mergeCell ref="B1:B3"/>
    <mergeCell ref="A1:A2"/>
    <mergeCell ref="E1:E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7"/>
  <sheetViews>
    <sheetView topLeftCell="A4" workbookViewId="0">
      <selection activeCell="A2" sqref="A2:G17"/>
    </sheetView>
  </sheetViews>
  <sheetFormatPr baseColWidth="10" defaultRowHeight="13.2"/>
  <cols>
    <col min="1" max="1" width="7.6640625" customWidth="1"/>
    <col min="2" max="2" width="26.6640625" customWidth="1"/>
    <col min="3" max="3" width="13.33203125" customWidth="1"/>
    <col min="4" max="7" width="12" bestFit="1" customWidth="1"/>
  </cols>
  <sheetData>
    <row r="1" spans="1:8" ht="13.8" thickBot="1"/>
    <row r="2" spans="1:8" s="645" customFormat="1" ht="34.5" customHeight="1" thickBot="1">
      <c r="A2" s="988" t="s">
        <v>808</v>
      </c>
      <c r="B2" s="989"/>
      <c r="C2" s="992" t="s">
        <v>605</v>
      </c>
      <c r="D2" s="993"/>
      <c r="E2" s="993"/>
      <c r="F2" s="993"/>
      <c r="G2" s="994"/>
    </row>
    <row r="3" spans="1:8" s="645" customFormat="1" ht="29.25" customHeight="1" thickBot="1">
      <c r="A3" s="990"/>
      <c r="B3" s="991"/>
      <c r="C3" s="647" t="s">
        <v>606</v>
      </c>
      <c r="D3" s="647" t="s">
        <v>607</v>
      </c>
      <c r="E3" s="647" t="s">
        <v>608</v>
      </c>
      <c r="F3" s="647" t="s">
        <v>609</v>
      </c>
      <c r="G3" s="647" t="s">
        <v>602</v>
      </c>
      <c r="H3" s="646"/>
    </row>
    <row r="4" spans="1:8" s="645" customFormat="1" ht="10.8" thickBot="1">
      <c r="A4" s="648" t="s">
        <v>613</v>
      </c>
      <c r="B4" s="649" t="s">
        <v>614</v>
      </c>
      <c r="C4" s="650">
        <f>SUM(C6:C17)</f>
        <v>1802122015</v>
      </c>
      <c r="D4" s="650">
        <f>SUM(D6:D17)</f>
        <v>785465552</v>
      </c>
      <c r="E4" s="650">
        <f>SUM(E6:E17)</f>
        <v>1425616764</v>
      </c>
      <c r="F4" s="650">
        <f>SUM(F6:F17)</f>
        <v>3017994359</v>
      </c>
      <c r="G4" s="651">
        <f>SUM(G6:G17)</f>
        <v>763187830</v>
      </c>
      <c r="H4" s="646"/>
    </row>
    <row r="5" spans="1:8" s="645" customFormat="1" ht="10.199999999999999">
      <c r="A5" s="678" t="s">
        <v>615</v>
      </c>
      <c r="B5" s="678" t="s">
        <v>616</v>
      </c>
      <c r="C5" s="653"/>
      <c r="D5" s="653"/>
      <c r="E5" s="653"/>
      <c r="F5" s="653"/>
      <c r="G5" s="652"/>
      <c r="H5" s="646"/>
    </row>
    <row r="6" spans="1:8" s="645" customFormat="1" ht="20.399999999999999">
      <c r="A6" s="679" t="s">
        <v>629</v>
      </c>
      <c r="B6" s="679" t="s">
        <v>630</v>
      </c>
      <c r="C6" s="658">
        <v>0</v>
      </c>
      <c r="D6" s="659">
        <v>0</v>
      </c>
      <c r="E6" s="658">
        <v>1519660</v>
      </c>
      <c r="F6" s="660">
        <v>6929563</v>
      </c>
      <c r="G6" s="660">
        <v>0</v>
      </c>
      <c r="H6" s="646"/>
    </row>
    <row r="7" spans="1:8" s="645" customFormat="1" ht="10.199999999999999">
      <c r="A7" s="679" t="s">
        <v>639</v>
      </c>
      <c r="B7" s="679" t="s">
        <v>640</v>
      </c>
      <c r="C7" s="658">
        <v>3826687</v>
      </c>
      <c r="D7" s="659">
        <v>1713604</v>
      </c>
      <c r="E7" s="658">
        <v>10954570</v>
      </c>
      <c r="F7" s="660">
        <v>56659657</v>
      </c>
      <c r="G7" s="660">
        <v>58014387</v>
      </c>
      <c r="H7" s="646"/>
    </row>
    <row r="8" spans="1:8" s="645" customFormat="1" ht="20.399999999999999">
      <c r="A8" s="679" t="s">
        <v>651</v>
      </c>
      <c r="B8" s="679" t="s">
        <v>652</v>
      </c>
      <c r="C8" s="658">
        <v>538997799</v>
      </c>
      <c r="D8" s="659">
        <v>171148529</v>
      </c>
      <c r="E8" s="658">
        <v>422377848</v>
      </c>
      <c r="F8" s="660">
        <v>597200375</v>
      </c>
      <c r="G8" s="660">
        <v>163225257</v>
      </c>
      <c r="H8" s="646"/>
    </row>
    <row r="9" spans="1:8" s="645" customFormat="1" ht="20.399999999999999">
      <c r="A9" s="679" t="s">
        <v>653</v>
      </c>
      <c r="B9" s="679" t="s">
        <v>654</v>
      </c>
      <c r="C9" s="658">
        <v>622716810</v>
      </c>
      <c r="D9" s="659">
        <v>550795277</v>
      </c>
      <c r="E9" s="658">
        <v>895307915</v>
      </c>
      <c r="F9" s="660">
        <v>885048778</v>
      </c>
      <c r="G9" s="660">
        <v>251008270</v>
      </c>
      <c r="H9" s="646"/>
    </row>
    <row r="10" spans="1:8" s="645" customFormat="1" ht="30.6">
      <c r="A10" s="679" t="s">
        <v>655</v>
      </c>
      <c r="B10" s="679" t="s">
        <v>656</v>
      </c>
      <c r="C10" s="658">
        <v>1993300</v>
      </c>
      <c r="D10" s="659"/>
      <c r="E10" s="658">
        <v>2003865</v>
      </c>
      <c r="F10" s="660">
        <v>18494600</v>
      </c>
      <c r="G10" s="660">
        <v>17050298</v>
      </c>
      <c r="H10" s="646"/>
    </row>
    <row r="11" spans="1:8" s="645" customFormat="1" ht="30.6">
      <c r="A11" s="679" t="s">
        <v>659</v>
      </c>
      <c r="B11" s="679" t="s">
        <v>660</v>
      </c>
      <c r="C11" s="658">
        <v>0</v>
      </c>
      <c r="D11" s="659">
        <v>0</v>
      </c>
      <c r="E11" s="658">
        <v>173278</v>
      </c>
      <c r="F11" s="660">
        <v>1503763</v>
      </c>
      <c r="G11" s="660">
        <v>3160272</v>
      </c>
      <c r="H11" s="646"/>
    </row>
    <row r="12" spans="1:8" s="645" customFormat="1" ht="20.399999999999999">
      <c r="A12" s="679" t="s">
        <v>661</v>
      </c>
      <c r="B12" s="679" t="s">
        <v>662</v>
      </c>
      <c r="C12" s="658">
        <v>505782</v>
      </c>
      <c r="D12" s="659"/>
      <c r="E12" s="658">
        <v>195468</v>
      </c>
      <c r="F12" s="660"/>
      <c r="G12" s="660"/>
      <c r="H12" s="646"/>
    </row>
    <row r="13" spans="1:8" s="645" customFormat="1" ht="30.6">
      <c r="A13" s="679" t="s">
        <v>663</v>
      </c>
      <c r="B13" s="679" t="s">
        <v>664</v>
      </c>
      <c r="C13" s="658">
        <v>19499988</v>
      </c>
      <c r="D13" s="659">
        <v>8566630</v>
      </c>
      <c r="E13" s="658">
        <v>30522544</v>
      </c>
      <c r="F13" s="660">
        <v>14607452</v>
      </c>
      <c r="G13" s="660">
        <v>91892180</v>
      </c>
      <c r="H13" s="646"/>
    </row>
    <row r="14" spans="1:8" s="645" customFormat="1" ht="30.6">
      <c r="A14" s="679" t="s">
        <v>665</v>
      </c>
      <c r="B14" s="679" t="s">
        <v>666</v>
      </c>
      <c r="C14" s="658">
        <v>532532649</v>
      </c>
      <c r="D14" s="659">
        <v>30463610</v>
      </c>
      <c r="E14" s="658">
        <v>23550273</v>
      </c>
      <c r="F14" s="660">
        <v>1416860496</v>
      </c>
      <c r="G14" s="660">
        <v>25745881</v>
      </c>
      <c r="H14" s="646"/>
    </row>
    <row r="15" spans="1:8" s="645" customFormat="1" ht="30.6">
      <c r="A15" s="679" t="s">
        <v>673</v>
      </c>
      <c r="B15" s="679" t="s">
        <v>674</v>
      </c>
      <c r="C15" s="658">
        <v>0</v>
      </c>
      <c r="D15" s="659">
        <v>0</v>
      </c>
      <c r="E15" s="658">
        <v>39011343</v>
      </c>
      <c r="F15" s="660">
        <v>0</v>
      </c>
      <c r="G15" s="660">
        <v>84833783</v>
      </c>
      <c r="H15" s="646"/>
    </row>
    <row r="16" spans="1:8" s="600" customFormat="1" ht="40.799999999999997">
      <c r="A16" s="679" t="s">
        <v>675</v>
      </c>
      <c r="B16" s="679" t="s">
        <v>676</v>
      </c>
      <c r="C16" s="654">
        <v>82049000</v>
      </c>
      <c r="D16" s="655">
        <v>22777902</v>
      </c>
      <c r="E16" s="654">
        <v>0</v>
      </c>
      <c r="F16" s="656">
        <v>5689675</v>
      </c>
      <c r="G16" s="656">
        <v>435137</v>
      </c>
      <c r="H16" s="657"/>
    </row>
    <row r="17" spans="1:7" s="645" customFormat="1" ht="10.8" thickBot="1">
      <c r="A17" s="680" t="s">
        <v>708</v>
      </c>
      <c r="B17" s="680" t="s">
        <v>702</v>
      </c>
      <c r="C17" s="675"/>
      <c r="D17" s="676"/>
      <c r="E17" s="675"/>
      <c r="F17" s="677">
        <v>15000000</v>
      </c>
      <c r="G17" s="677">
        <v>67822365</v>
      </c>
    </row>
  </sheetData>
  <mergeCells count="2">
    <mergeCell ref="A2:B3"/>
    <mergeCell ref="C2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1"/>
  <sheetViews>
    <sheetView topLeftCell="A22" workbookViewId="0">
      <selection activeCell="G43" sqref="G43"/>
    </sheetView>
  </sheetViews>
  <sheetFormatPr baseColWidth="10" defaultRowHeight="13.2"/>
  <cols>
    <col min="4" max="4" width="12.6640625" bestFit="1" customWidth="1"/>
    <col min="6" max="6" width="14.6640625" bestFit="1" customWidth="1"/>
    <col min="9" max="9" width="13.44140625" bestFit="1" customWidth="1"/>
  </cols>
  <sheetData>
    <row r="1" spans="1:9" s="600" customFormat="1" ht="10.8" thickBot="1">
      <c r="A1" s="670" t="s">
        <v>400</v>
      </c>
      <c r="B1" s="666" t="s">
        <v>401</v>
      </c>
      <c r="C1" s="608">
        <f>SUM(C2+C20+C21)</f>
        <v>862041185</v>
      </c>
      <c r="D1" s="608">
        <f>SUM(D2+D20+D21)</f>
        <v>96096399</v>
      </c>
      <c r="E1" s="608">
        <f>SUM(E2+E20+E21)</f>
        <v>62506140</v>
      </c>
      <c r="F1" s="608">
        <f>SUM(F2+F20+F21)</f>
        <v>7395571</v>
      </c>
      <c r="G1" s="643"/>
      <c r="H1" s="661"/>
      <c r="I1" s="600">
        <f>SUM(C1:F1)</f>
        <v>1028039295</v>
      </c>
    </row>
    <row r="2" spans="1:9" s="600" customFormat="1" ht="20.399999999999999">
      <c r="A2" s="671" t="s">
        <v>408</v>
      </c>
      <c r="B2" s="663" t="s">
        <v>409</v>
      </c>
      <c r="C2" s="615">
        <f>SUM(C3+C5+C13)</f>
        <v>802313376</v>
      </c>
      <c r="D2" s="615">
        <f>SUM(D3+D5+D13)</f>
        <v>87855428</v>
      </c>
      <c r="E2" s="615">
        <f>SUM(E3+E5+E13)</f>
        <v>530550</v>
      </c>
      <c r="F2" s="615">
        <f>SUM(F3+F5+F13)</f>
        <v>7395571</v>
      </c>
      <c r="G2" s="617">
        <f>SUM(G3+G5+G13)</f>
        <v>0</v>
      </c>
      <c r="H2" s="628"/>
    </row>
    <row r="3" spans="1:9" s="600" customFormat="1" ht="40.799999999999997">
      <c r="A3" s="672" t="s">
        <v>410</v>
      </c>
      <c r="B3" s="664" t="s">
        <v>411</v>
      </c>
      <c r="C3" s="622">
        <f>SUM(C4:C4)</f>
        <v>557442205</v>
      </c>
      <c r="D3" s="623">
        <f>SUM(D4:D4)</f>
        <v>74341194</v>
      </c>
      <c r="E3" s="622">
        <f>SUM(E4:E4)</f>
        <v>0</v>
      </c>
      <c r="F3" s="624">
        <f>SUM(F4:F4)</f>
        <v>19232</v>
      </c>
      <c r="G3" s="624">
        <f>SUM(G4:G4)</f>
        <v>0</v>
      </c>
      <c r="H3" s="628"/>
    </row>
    <row r="4" spans="1:9" s="600" customFormat="1" ht="20.399999999999999">
      <c r="A4" s="672" t="s">
        <v>412</v>
      </c>
      <c r="B4" s="664" t="s">
        <v>413</v>
      </c>
      <c r="C4" s="622">
        <v>557442205</v>
      </c>
      <c r="D4" s="623">
        <v>74341194</v>
      </c>
      <c r="E4" s="622"/>
      <c r="F4" s="624">
        <v>19232</v>
      </c>
      <c r="G4" s="624"/>
      <c r="H4" s="628"/>
    </row>
    <row r="5" spans="1:9" s="600" customFormat="1" ht="10.199999999999999">
      <c r="A5" s="672" t="s">
        <v>416</v>
      </c>
      <c r="B5" s="664" t="s">
        <v>417</v>
      </c>
      <c r="C5" s="622">
        <f>SUM(C6:C12)</f>
        <v>216274760</v>
      </c>
      <c r="D5" s="623">
        <f>SUM(D6:D12)</f>
        <v>13514234</v>
      </c>
      <c r="E5" s="622">
        <f>SUM(E6:E12)</f>
        <v>530550</v>
      </c>
      <c r="F5" s="624">
        <f>SUM(F6:F12)</f>
        <v>7376339</v>
      </c>
      <c r="G5" s="624">
        <f>SUM(G6:G12)</f>
        <v>0</v>
      </c>
      <c r="H5" s="628"/>
    </row>
    <row r="6" spans="1:9" s="600" customFormat="1" ht="20.399999999999999">
      <c r="A6" s="672" t="s">
        <v>422</v>
      </c>
      <c r="B6" s="664" t="s">
        <v>423</v>
      </c>
      <c r="C6" s="626">
        <v>9735987</v>
      </c>
      <c r="D6" s="623"/>
      <c r="E6" s="622"/>
      <c r="F6" s="624"/>
      <c r="G6" s="624"/>
      <c r="H6" s="628"/>
    </row>
    <row r="7" spans="1:9" s="600" customFormat="1" ht="30.6">
      <c r="A7" s="672" t="s">
        <v>440</v>
      </c>
      <c r="B7" s="664" t="s">
        <v>441</v>
      </c>
      <c r="C7" s="626">
        <v>155780</v>
      </c>
      <c r="D7" s="623"/>
      <c r="E7" s="622"/>
      <c r="F7" s="624">
        <v>3009847</v>
      </c>
      <c r="G7" s="624"/>
      <c r="H7" s="628"/>
    </row>
    <row r="8" spans="1:9" s="600" customFormat="1" ht="40.799999999999997">
      <c r="A8" s="672" t="s">
        <v>442</v>
      </c>
      <c r="B8" s="664" t="s">
        <v>443</v>
      </c>
      <c r="C8" s="626">
        <v>159904</v>
      </c>
      <c r="D8" s="623"/>
      <c r="E8" s="622"/>
      <c r="F8" s="624">
        <v>3012962</v>
      </c>
      <c r="G8" s="624"/>
      <c r="H8" s="628"/>
    </row>
    <row r="9" spans="1:9" s="600" customFormat="1" ht="40.799999999999997">
      <c r="A9" s="672" t="s">
        <v>466</v>
      </c>
      <c r="B9" s="664" t="s">
        <v>467</v>
      </c>
      <c r="C9" s="625"/>
      <c r="D9" s="623"/>
      <c r="E9" s="622"/>
      <c r="F9" s="624">
        <v>618622</v>
      </c>
      <c r="G9" s="624"/>
      <c r="H9" s="628"/>
    </row>
    <row r="10" spans="1:9" s="600" customFormat="1" ht="10.199999999999999">
      <c r="A10" s="672" t="s">
        <v>484</v>
      </c>
      <c r="B10" s="664" t="s">
        <v>485</v>
      </c>
      <c r="C10" s="626">
        <v>27617231</v>
      </c>
      <c r="D10" s="623"/>
      <c r="E10" s="622">
        <v>530550</v>
      </c>
      <c r="F10" s="624"/>
      <c r="G10" s="624"/>
      <c r="H10" s="628"/>
    </row>
    <row r="11" spans="1:9" s="600" customFormat="1" ht="10.199999999999999">
      <c r="A11" s="672" t="s">
        <v>486</v>
      </c>
      <c r="B11" s="664" t="s">
        <v>487</v>
      </c>
      <c r="C11" s="626">
        <v>178605858</v>
      </c>
      <c r="D11" s="623">
        <v>13412900</v>
      </c>
      <c r="E11" s="622"/>
      <c r="F11" s="624"/>
      <c r="G11" s="624"/>
      <c r="H11" s="628"/>
    </row>
    <row r="12" spans="1:9" s="600" customFormat="1" ht="20.399999999999999">
      <c r="A12" s="672" t="s">
        <v>492</v>
      </c>
      <c r="B12" s="664" t="s">
        <v>493</v>
      </c>
      <c r="C12" s="622">
        <v>0</v>
      </c>
      <c r="D12" s="623">
        <v>101334</v>
      </c>
      <c r="E12" s="622"/>
      <c r="F12" s="624">
        <v>734908</v>
      </c>
      <c r="G12" s="624"/>
      <c r="H12" s="628"/>
    </row>
    <row r="13" spans="1:9" s="600" customFormat="1" ht="40.799999999999997">
      <c r="A13" s="672" t="s">
        <v>494</v>
      </c>
      <c r="B13" s="664" t="s">
        <v>495</v>
      </c>
      <c r="C13" s="627">
        <f>SUM(C14:C19)</f>
        <v>28596411</v>
      </c>
      <c r="D13" s="627">
        <f>SUM(D14:D19)</f>
        <v>0</v>
      </c>
      <c r="E13" s="627">
        <f>SUM(E14:E19)</f>
        <v>0</v>
      </c>
      <c r="F13" s="627">
        <f>SUM(F14:F19)</f>
        <v>0</v>
      </c>
      <c r="G13" s="627">
        <f>SUM(G14:G19)</f>
        <v>0</v>
      </c>
      <c r="H13" s="628"/>
    </row>
    <row r="14" spans="1:9" s="600" customFormat="1" ht="30.6">
      <c r="A14" s="672" t="s">
        <v>496</v>
      </c>
      <c r="B14" s="664" t="s">
        <v>497</v>
      </c>
      <c r="C14" s="627">
        <v>205000</v>
      </c>
      <c r="D14" s="629"/>
      <c r="E14" s="627"/>
      <c r="F14" s="630"/>
      <c r="G14" s="630"/>
      <c r="H14" s="628"/>
    </row>
    <row r="15" spans="1:9" s="600" customFormat="1" ht="10.199999999999999">
      <c r="A15" s="672" t="s">
        <v>498</v>
      </c>
      <c r="B15" s="664" t="s">
        <v>499</v>
      </c>
      <c r="C15" s="627">
        <v>6925950</v>
      </c>
      <c r="D15" s="629"/>
      <c r="E15" s="627"/>
      <c r="F15" s="630"/>
      <c r="G15" s="630"/>
      <c r="H15" s="628"/>
    </row>
    <row r="16" spans="1:9" s="600" customFormat="1" ht="10.199999999999999">
      <c r="A16" s="672" t="s">
        <v>500</v>
      </c>
      <c r="B16" s="664" t="s">
        <v>501</v>
      </c>
      <c r="C16" s="627">
        <f>110932+7871265</f>
        <v>7982197</v>
      </c>
      <c r="D16" s="629"/>
      <c r="E16" s="627"/>
      <c r="F16" s="630"/>
      <c r="G16" s="630"/>
      <c r="H16" s="628"/>
    </row>
    <row r="17" spans="1:8" s="600" customFormat="1" ht="10.199999999999999">
      <c r="A17" s="672" t="s">
        <v>504</v>
      </c>
      <c r="B17" s="664" t="s">
        <v>505</v>
      </c>
      <c r="C17" s="627">
        <f>3855331+1050031</f>
        <v>4905362</v>
      </c>
      <c r="D17" s="629"/>
      <c r="E17" s="627"/>
      <c r="F17" s="630"/>
      <c r="G17" s="630"/>
      <c r="H17" s="628"/>
    </row>
    <row r="18" spans="1:8" s="600" customFormat="1" ht="40.799999999999997">
      <c r="A18" s="672" t="s">
        <v>506</v>
      </c>
      <c r="B18" s="664" t="s">
        <v>507</v>
      </c>
      <c r="C18" s="627">
        <v>3763134</v>
      </c>
      <c r="D18" s="629"/>
      <c r="E18" s="627"/>
      <c r="F18" s="630"/>
      <c r="G18" s="630"/>
      <c r="H18" s="628"/>
    </row>
    <row r="19" spans="1:8" s="600" customFormat="1" ht="61.2">
      <c r="A19" s="672" t="s">
        <v>508</v>
      </c>
      <c r="B19" s="664" t="s">
        <v>509</v>
      </c>
      <c r="C19" s="627">
        <v>4814768</v>
      </c>
      <c r="D19" s="629"/>
      <c r="E19" s="627"/>
      <c r="F19" s="630"/>
      <c r="G19" s="630"/>
      <c r="H19" s="628"/>
    </row>
    <row r="20" spans="1:8" s="662" customFormat="1" ht="30.6">
      <c r="A20" s="673" t="s">
        <v>516</v>
      </c>
      <c r="B20" s="665" t="s">
        <v>517</v>
      </c>
      <c r="C20" s="636">
        <v>41375</v>
      </c>
      <c r="D20" s="636">
        <v>0</v>
      </c>
      <c r="E20" s="636">
        <v>0</v>
      </c>
      <c r="F20" s="636">
        <v>0</v>
      </c>
      <c r="G20" s="636">
        <v>0</v>
      </c>
      <c r="H20" s="635"/>
    </row>
    <row r="21" spans="1:8" s="600" customFormat="1" ht="10.199999999999999">
      <c r="A21" s="671" t="s">
        <v>585</v>
      </c>
      <c r="B21" s="663" t="s">
        <v>586</v>
      </c>
      <c r="C21" s="613">
        <f>SUM(C22+C25)</f>
        <v>59686434</v>
      </c>
      <c r="D21" s="613">
        <f>SUM(D22+D25)</f>
        <v>8240971</v>
      </c>
      <c r="E21" s="613">
        <f>SUM(E22+E25)</f>
        <v>61975590</v>
      </c>
      <c r="F21" s="613">
        <f>SUM(F22+F25)</f>
        <v>0</v>
      </c>
      <c r="G21" s="614">
        <f>SUM(G22+G25)</f>
        <v>0</v>
      </c>
      <c r="H21" s="628"/>
    </row>
    <row r="22" spans="1:8" s="600" customFormat="1" ht="30.6">
      <c r="A22" s="672" t="s">
        <v>587</v>
      </c>
      <c r="B22" s="664" t="s">
        <v>588</v>
      </c>
      <c r="C22" s="638">
        <f>SUM(C23:C24)</f>
        <v>55918652</v>
      </c>
      <c r="D22" s="638">
        <f>SUM(D23:D24)</f>
        <v>0</v>
      </c>
      <c r="E22" s="638">
        <f>SUM(E23:E24)</f>
        <v>0</v>
      </c>
      <c r="F22" s="638">
        <f>SUM(F23:F24)</f>
        <v>0</v>
      </c>
      <c r="G22" s="639">
        <f>SUM(G23:G24)</f>
        <v>0</v>
      </c>
      <c r="H22" s="628"/>
    </row>
    <row r="23" spans="1:8" s="600" customFormat="1" ht="30.6">
      <c r="A23" s="672" t="s">
        <v>589</v>
      </c>
      <c r="B23" s="664" t="s">
        <v>590</v>
      </c>
      <c r="C23" s="640">
        <v>16470727</v>
      </c>
      <c r="D23" s="641"/>
      <c r="E23" s="640"/>
      <c r="F23" s="642"/>
      <c r="G23" s="642"/>
      <c r="H23" s="628"/>
    </row>
    <row r="24" spans="1:8" s="600" customFormat="1" ht="40.799999999999997">
      <c r="A24" s="672" t="s">
        <v>591</v>
      </c>
      <c r="B24" s="664" t="s">
        <v>592</v>
      </c>
      <c r="C24" s="622">
        <v>39447925</v>
      </c>
      <c r="D24" s="623"/>
      <c r="E24" s="622"/>
      <c r="F24" s="624"/>
      <c r="G24" s="624"/>
      <c r="H24" s="628"/>
    </row>
    <row r="25" spans="1:8" s="600" customFormat="1" ht="41.4" thickBot="1">
      <c r="A25" s="674" t="s">
        <v>593</v>
      </c>
      <c r="B25" s="667" t="s">
        <v>594</v>
      </c>
      <c r="C25" s="644">
        <v>3767782</v>
      </c>
      <c r="D25" s="668">
        <v>8240971</v>
      </c>
      <c r="E25" s="644">
        <v>61975590</v>
      </c>
      <c r="F25" s="669"/>
      <c r="G25" s="669"/>
      <c r="H25" s="628"/>
    </row>
    <row r="32" spans="1:8" ht="13.8" thickBot="1"/>
    <row r="33" spans="1:9" ht="22.5" customHeight="1" thickBot="1">
      <c r="A33" s="995" t="s">
        <v>811</v>
      </c>
      <c r="B33" s="996"/>
      <c r="C33" s="999" t="s">
        <v>812</v>
      </c>
      <c r="D33" s="1000"/>
      <c r="E33" s="1001"/>
    </row>
    <row r="34" spans="1:9" ht="13.8" thickBot="1">
      <c r="A34" s="997"/>
      <c r="B34" s="998"/>
      <c r="C34" s="681" t="s">
        <v>813</v>
      </c>
      <c r="D34" s="682" t="s">
        <v>814</v>
      </c>
      <c r="E34" s="683" t="s">
        <v>815</v>
      </c>
    </row>
    <row r="35" spans="1:9" ht="13.8" thickBot="1">
      <c r="A35" s="684">
        <v>1.4</v>
      </c>
      <c r="B35" s="685" t="s">
        <v>816</v>
      </c>
      <c r="C35" s="686">
        <v>8255422163</v>
      </c>
      <c r="D35" s="686">
        <v>8255422163</v>
      </c>
      <c r="E35" s="687"/>
      <c r="I35" s="527">
        <f>+D36+D38</f>
        <v>8171988551</v>
      </c>
    </row>
    <row r="36" spans="1:9" ht="21.6" thickBot="1">
      <c r="A36" s="688" t="s">
        <v>817</v>
      </c>
      <c r="B36" s="688" t="s">
        <v>818</v>
      </c>
      <c r="C36" s="689">
        <v>8424402061</v>
      </c>
      <c r="D36" s="690">
        <v>8424402061</v>
      </c>
      <c r="E36" s="691"/>
      <c r="I36" s="527">
        <f>+D37/D35</f>
        <v>1.0106522761966231E-2</v>
      </c>
    </row>
    <row r="37" spans="1:9" ht="21.6" thickBot="1">
      <c r="A37" s="688" t="s">
        <v>819</v>
      </c>
      <c r="B37" s="688" t="s">
        <v>820</v>
      </c>
      <c r="C37" s="692">
        <v>83433612</v>
      </c>
      <c r="D37" s="692">
        <v>83433612</v>
      </c>
      <c r="E37" s="693"/>
    </row>
    <row r="38" spans="1:9" ht="42" thickBot="1">
      <c r="A38" s="688" t="s">
        <v>821</v>
      </c>
      <c r="B38" s="688" t="s">
        <v>822</v>
      </c>
      <c r="C38" s="692">
        <v>-252413510</v>
      </c>
      <c r="D38" s="692">
        <v>-252413510</v>
      </c>
      <c r="E38" s="693"/>
    </row>
    <row r="41" spans="1:9">
      <c r="D41" s="90">
        <f>+D35+D38</f>
        <v>8003008653</v>
      </c>
      <c r="E41" s="527">
        <f>+D41/D35</f>
        <v>0.96942451821164366</v>
      </c>
    </row>
    <row r="42" spans="1:9">
      <c r="E42" s="527">
        <f>+D37/D35</f>
        <v>1.0106522761966231E-2</v>
      </c>
      <c r="G42">
        <f>4376+3607</f>
        <v>7983</v>
      </c>
    </row>
    <row r="51" spans="6:6">
      <c r="F51">
        <f>5653-7934</f>
        <v>-2281</v>
      </c>
    </row>
  </sheetData>
  <mergeCells count="2">
    <mergeCell ref="A33:B34"/>
    <mergeCell ref="C33:E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07"/>
  <sheetViews>
    <sheetView topLeftCell="A62" workbookViewId="0">
      <selection activeCell="A92" sqref="A92:M98"/>
    </sheetView>
  </sheetViews>
  <sheetFormatPr baseColWidth="10" defaultRowHeight="13.2"/>
  <cols>
    <col min="1" max="1" width="42.109375" bestFit="1" customWidth="1"/>
    <col min="2" max="3" width="9.33203125" bestFit="1" customWidth="1"/>
    <col min="4" max="6" width="10.109375" bestFit="1" customWidth="1"/>
    <col min="7" max="7" width="1.44140625" customWidth="1"/>
    <col min="8" max="8" width="7.109375" customWidth="1"/>
    <col min="9" max="9" width="7.44140625" bestFit="1" customWidth="1"/>
    <col min="10" max="10" width="7.33203125" customWidth="1"/>
    <col min="11" max="11" width="6.6640625" customWidth="1"/>
    <col min="12" max="12" width="8.44140625" bestFit="1" customWidth="1"/>
    <col min="13" max="13" width="8.44140625" customWidth="1"/>
  </cols>
  <sheetData>
    <row r="1" spans="1:13" ht="13.8" thickBot="1">
      <c r="A1" s="1010" t="s">
        <v>162</v>
      </c>
      <c r="H1" s="1007" t="s">
        <v>823</v>
      </c>
      <c r="I1" s="1008"/>
      <c r="J1" s="1008"/>
      <c r="K1" s="1008"/>
      <c r="L1" s="1009"/>
      <c r="M1" s="708" t="s">
        <v>142</v>
      </c>
    </row>
    <row r="2" spans="1:13" ht="13.8" thickBot="1">
      <c r="A2" s="1011"/>
      <c r="B2" s="720">
        <v>2008</v>
      </c>
      <c r="C2" s="720">
        <v>2009</v>
      </c>
      <c r="D2" s="720">
        <v>2010</v>
      </c>
      <c r="E2" s="720">
        <v>2011</v>
      </c>
      <c r="F2" s="720">
        <v>2012</v>
      </c>
      <c r="G2" s="706"/>
      <c r="H2" s="545">
        <v>2008</v>
      </c>
      <c r="I2" s="545">
        <v>2009</v>
      </c>
      <c r="J2" s="545">
        <v>2010</v>
      </c>
      <c r="K2" s="545">
        <v>2011</v>
      </c>
      <c r="L2" s="545">
        <v>2012</v>
      </c>
      <c r="M2" s="550" t="s">
        <v>365</v>
      </c>
    </row>
    <row r="3" spans="1:13">
      <c r="A3" s="702" t="s">
        <v>164</v>
      </c>
      <c r="B3" s="699">
        <v>906</v>
      </c>
      <c r="C3" s="695">
        <v>945</v>
      </c>
      <c r="D3" s="695">
        <v>2054</v>
      </c>
      <c r="E3" s="695">
        <v>3599</v>
      </c>
      <c r="F3" s="695">
        <v>2863</v>
      </c>
      <c r="G3" s="405"/>
      <c r="H3" s="716">
        <v>8.1418767202909706E-2</v>
      </c>
      <c r="I3" s="716">
        <v>7.3255864808604895E-2</v>
      </c>
      <c r="J3" s="716">
        <v>0.14026868816684671</v>
      </c>
      <c r="K3" s="716">
        <v>7.6859559722266116E-2</v>
      </c>
      <c r="L3" s="716">
        <v>5.7571061122931158E-2</v>
      </c>
      <c r="M3" s="717">
        <v>-0.2043839930743378</v>
      </c>
    </row>
    <row r="4" spans="1:13">
      <c r="A4" s="703" t="s">
        <v>166</v>
      </c>
      <c r="B4" s="700">
        <v>1751</v>
      </c>
      <c r="C4" s="694">
        <v>3144</v>
      </c>
      <c r="D4" s="694">
        <v>3777</v>
      </c>
      <c r="E4" s="694">
        <v>3589</v>
      </c>
      <c r="F4" s="694">
        <v>6760</v>
      </c>
      <c r="G4" s="405"/>
      <c r="H4" s="712">
        <v>0.15742169992955882</v>
      </c>
      <c r="I4" s="712">
        <v>0.24383718582241007</v>
      </c>
      <c r="J4" s="712">
        <v>0.25792908463251779</v>
      </c>
      <c r="K4" s="712">
        <v>7.6642692231804782E-2</v>
      </c>
      <c r="L4" s="712">
        <v>0.13590348791634829</v>
      </c>
      <c r="M4" s="712">
        <v>0.88346268859646315</v>
      </c>
    </row>
    <row r="5" spans="1:13">
      <c r="A5" s="703" t="s">
        <v>168</v>
      </c>
      <c r="B5" s="700">
        <v>151</v>
      </c>
      <c r="C5" s="694">
        <v>172</v>
      </c>
      <c r="D5" s="694">
        <v>301</v>
      </c>
      <c r="E5" s="694">
        <v>227</v>
      </c>
      <c r="F5" s="694">
        <v>153</v>
      </c>
      <c r="G5" s="405"/>
      <c r="H5" s="712">
        <v>1.3587640831790326E-2</v>
      </c>
      <c r="I5" s="712">
        <v>1.3369151902350327E-2</v>
      </c>
      <c r="J5" s="712">
        <v>2.0586755097055268E-2</v>
      </c>
      <c r="K5" s="712">
        <v>4.8473813186465896E-3</v>
      </c>
      <c r="L5" s="712">
        <v>3.0769819651094176E-3</v>
      </c>
      <c r="M5" s="712">
        <v>-0.32575934450783023</v>
      </c>
    </row>
    <row r="6" spans="1:13">
      <c r="A6" s="703" t="s">
        <v>170</v>
      </c>
      <c r="B6" s="700">
        <v>0</v>
      </c>
      <c r="C6" s="694">
        <v>0</v>
      </c>
      <c r="D6" s="694">
        <v>0</v>
      </c>
      <c r="E6" s="694">
        <v>0</v>
      </c>
      <c r="F6" s="694">
        <v>0</v>
      </c>
      <c r="G6" s="405"/>
      <c r="H6" s="712">
        <v>0</v>
      </c>
      <c r="I6" s="712">
        <v>0</v>
      </c>
      <c r="J6" s="712">
        <v>0</v>
      </c>
      <c r="K6" s="712">
        <v>0</v>
      </c>
      <c r="L6" s="712">
        <v>0</v>
      </c>
      <c r="M6" s="718" t="s">
        <v>793</v>
      </c>
    </row>
    <row r="7" spans="1:13" ht="13.8" thickBot="1">
      <c r="A7" s="704" t="s">
        <v>171</v>
      </c>
      <c r="B7" s="701">
        <v>407</v>
      </c>
      <c r="C7" s="698">
        <v>69</v>
      </c>
      <c r="D7" s="698">
        <v>47</v>
      </c>
      <c r="E7" s="698">
        <v>50</v>
      </c>
      <c r="F7" s="698">
        <v>0</v>
      </c>
      <c r="G7" s="405"/>
      <c r="H7" s="713">
        <v>3.6585450277381817E-2</v>
      </c>
      <c r="I7" s="713">
        <v>5.3279643218391943E-3</v>
      </c>
      <c r="J7" s="713">
        <v>3.2625278755214248E-3</v>
      </c>
      <c r="K7" s="713">
        <v>1.0710341393333055E-3</v>
      </c>
      <c r="L7" s="713">
        <v>0</v>
      </c>
      <c r="M7" s="713">
        <v>-1</v>
      </c>
    </row>
    <row r="8" spans="1:13" ht="13.8" thickBot="1">
      <c r="A8" s="719" t="s">
        <v>172</v>
      </c>
      <c r="B8" s="546">
        <f>SUM(B3:B7)</f>
        <v>3215</v>
      </c>
      <c r="C8" s="546">
        <f>SUM(C3:C7)</f>
        <v>4330</v>
      </c>
      <c r="D8" s="546">
        <f>SUM(D3:D7)</f>
        <v>6179</v>
      </c>
      <c r="E8" s="546">
        <f>SUM(E3:E7)</f>
        <v>7465</v>
      </c>
      <c r="F8" s="546">
        <f>SUM(F3:F7)</f>
        <v>9776</v>
      </c>
      <c r="G8" s="707"/>
      <c r="H8" s="709">
        <v>0.28901355824164066</v>
      </c>
      <c r="I8" s="710">
        <v>0.33579016685520452</v>
      </c>
      <c r="J8" s="710">
        <v>0.42204705577194118</v>
      </c>
      <c r="K8" s="710">
        <v>0.1594206674120508</v>
      </c>
      <c r="L8" s="710">
        <v>0.19655153100438885</v>
      </c>
      <c r="M8" s="711">
        <v>0.30957078601719318</v>
      </c>
    </row>
    <row r="11" spans="1:13" ht="13.8" thickBot="1"/>
    <row r="12" spans="1:13" ht="13.8" thickBot="1">
      <c r="A12" s="727" t="s">
        <v>824</v>
      </c>
      <c r="H12" s="1007" t="s">
        <v>823</v>
      </c>
      <c r="I12" s="1008"/>
      <c r="J12" s="1008"/>
      <c r="K12" s="1008"/>
      <c r="L12" s="1009"/>
      <c r="M12" s="708" t="s">
        <v>142</v>
      </c>
    </row>
    <row r="13" spans="1:13" ht="13.8" thickBot="1">
      <c r="A13" s="719" t="s">
        <v>174</v>
      </c>
      <c r="B13" s="724">
        <v>2008</v>
      </c>
      <c r="C13" s="722">
        <v>2009</v>
      </c>
      <c r="D13" s="722">
        <v>2010</v>
      </c>
      <c r="E13" s="722">
        <v>2011</v>
      </c>
      <c r="F13" s="723">
        <v>2012</v>
      </c>
      <c r="H13" s="728">
        <v>2008</v>
      </c>
      <c r="I13" s="728">
        <v>2009</v>
      </c>
      <c r="J13" s="728">
        <v>2010</v>
      </c>
      <c r="K13" s="728">
        <v>2011</v>
      </c>
      <c r="L13" s="728">
        <v>2012</v>
      </c>
      <c r="M13" s="729" t="s">
        <v>365</v>
      </c>
    </row>
    <row r="14" spans="1:13">
      <c r="A14" s="725" t="s">
        <v>175</v>
      </c>
      <c r="B14" s="739">
        <v>3760</v>
      </c>
      <c r="C14" s="740">
        <v>3760</v>
      </c>
      <c r="D14" s="740">
        <v>3760</v>
      </c>
      <c r="E14" s="740">
        <v>3760</v>
      </c>
      <c r="F14" s="740">
        <v>3760</v>
      </c>
      <c r="H14" s="733">
        <v>0.33801499718370132</v>
      </c>
      <c r="I14" s="733">
        <v>0.29154281432027279</v>
      </c>
      <c r="J14" s="733">
        <v>0.25676642790452636</v>
      </c>
      <c r="K14" s="733">
        <v>8.0282354810247356E-2</v>
      </c>
      <c r="L14" s="733">
        <v>7.558279231770948E-2</v>
      </c>
      <c r="M14" s="734">
        <v>0</v>
      </c>
    </row>
    <row r="15" spans="1:13">
      <c r="A15" s="703" t="s">
        <v>176</v>
      </c>
      <c r="B15" s="741">
        <v>715</v>
      </c>
      <c r="C15" s="705">
        <v>736</v>
      </c>
      <c r="D15" s="705">
        <v>661</v>
      </c>
      <c r="E15" s="705">
        <v>755</v>
      </c>
      <c r="F15" s="705">
        <v>1612</v>
      </c>
      <c r="H15" s="735">
        <v>6.4326868657989866E-2</v>
      </c>
      <c r="I15" s="735">
        <v>5.7090206279100712E-2</v>
      </c>
      <c r="J15" s="735">
        <v>4.5153273793161426E-2</v>
      </c>
      <c r="K15" s="735">
        <v>1.6115201992550145E-2</v>
      </c>
      <c r="L15" s="735">
        <v>3.2412467566805582E-2</v>
      </c>
      <c r="M15" s="736">
        <v>1.1363554450748792</v>
      </c>
    </row>
    <row r="16" spans="1:13">
      <c r="A16" s="703" t="s">
        <v>177</v>
      </c>
      <c r="B16" s="741">
        <v>98</v>
      </c>
      <c r="C16" s="705">
        <v>102</v>
      </c>
      <c r="D16" s="705">
        <v>102</v>
      </c>
      <c r="E16" s="705">
        <v>91</v>
      </c>
      <c r="F16" s="705">
        <v>304</v>
      </c>
      <c r="H16" s="735">
        <v>8.8606644666721513E-3</v>
      </c>
      <c r="I16" s="735">
        <v>7.8934642872541087E-3</v>
      </c>
      <c r="J16" s="735">
        <v>6.9519004731966446E-3</v>
      </c>
      <c r="K16" s="735">
        <v>1.9437143874795966E-3</v>
      </c>
      <c r="L16" s="735">
        <v>6.1120076438845308E-3</v>
      </c>
      <c r="M16" s="736">
        <v>2.3400164789892886</v>
      </c>
    </row>
    <row r="17" spans="1:13">
      <c r="A17" s="703" t="s">
        <v>178</v>
      </c>
      <c r="B17" s="741">
        <v>1241</v>
      </c>
      <c r="C17" s="705">
        <v>1319</v>
      </c>
      <c r="D17" s="705">
        <v>1201</v>
      </c>
      <c r="E17" s="705">
        <v>1201</v>
      </c>
      <c r="F17" s="705">
        <v>1242</v>
      </c>
      <c r="H17" s="735">
        <v>0.1116036449602639</v>
      </c>
      <c r="I17" s="735">
        <v>0.10227523338729434</v>
      </c>
      <c r="J17" s="735">
        <v>8.2028013716672218E-2</v>
      </c>
      <c r="K17" s="735">
        <v>2.5657478341010675E-2</v>
      </c>
      <c r="L17" s="735">
        <v>2.497275555379001E-2</v>
      </c>
      <c r="M17" s="736">
        <v>3.3831273079544685E-2</v>
      </c>
    </row>
    <row r="18" spans="1:13">
      <c r="A18" s="703" t="s">
        <v>179</v>
      </c>
      <c r="B18" s="741">
        <v>183</v>
      </c>
      <c r="C18" s="705">
        <v>176</v>
      </c>
      <c r="D18" s="705">
        <v>157</v>
      </c>
      <c r="E18" s="705">
        <v>195</v>
      </c>
      <c r="F18" s="705">
        <v>163</v>
      </c>
      <c r="H18" s="735">
        <v>1.6493485651711288E-2</v>
      </c>
      <c r="I18" s="735">
        <v>1.3710350060004348E-2</v>
      </c>
      <c r="J18" s="735">
        <v>1.0750613614898779E-2</v>
      </c>
      <c r="K18" s="735">
        <v>4.1747632522777921E-3</v>
      </c>
      <c r="L18" s="735">
        <v>3.2829437061228112E-3</v>
      </c>
      <c r="M18" s="736">
        <v>-0.16472640225875421</v>
      </c>
    </row>
    <row r="19" spans="1:13">
      <c r="A19" s="703" t="s">
        <v>180</v>
      </c>
      <c r="B19" s="741">
        <v>-1782</v>
      </c>
      <c r="C19" s="705">
        <v>-1982</v>
      </c>
      <c r="D19" s="705">
        <v>-1973</v>
      </c>
      <c r="E19" s="705">
        <v>-2061</v>
      </c>
      <c r="F19" s="705">
        <v>-2181</v>
      </c>
      <c r="H19" s="735">
        <v>-0.16024195444384057</v>
      </c>
      <c r="I19" s="735">
        <v>-0.15368293944073899</v>
      </c>
      <c r="J19" s="735">
        <v>-0.13473124866013442</v>
      </c>
      <c r="K19" s="735">
        <v>-4.401120296969236E-2</v>
      </c>
      <c r="L19" s="735">
        <v>-4.3839755694193794E-2</v>
      </c>
      <c r="M19" s="736">
        <v>5.803992500960669E-2</v>
      </c>
    </row>
    <row r="20" spans="1:13">
      <c r="A20" s="703" t="s">
        <v>182</v>
      </c>
      <c r="B20" s="741">
        <v>67</v>
      </c>
      <c r="C20" s="705">
        <v>17</v>
      </c>
      <c r="D20" s="705">
        <v>16</v>
      </c>
      <c r="E20" s="705">
        <v>16</v>
      </c>
      <c r="F20" s="705">
        <v>16</v>
      </c>
      <c r="H20" s="735">
        <v>5.843246569757223E-3</v>
      </c>
      <c r="I20" s="735">
        <v>1.2867047795348105E-3</v>
      </c>
      <c r="J20" s="735">
        <v>1.090332158269652E-3</v>
      </c>
      <c r="K20" s="735">
        <v>3.4091074096250217E-4</v>
      </c>
      <c r="L20" s="735">
        <v>3.2095453345815816E-4</v>
      </c>
      <c r="M20" s="736">
        <v>0</v>
      </c>
    </row>
    <row r="21" spans="1:13">
      <c r="A21" s="703" t="s">
        <v>183</v>
      </c>
      <c r="B21" s="741">
        <v>0</v>
      </c>
      <c r="C21" s="705">
        <v>817</v>
      </c>
      <c r="D21" s="705">
        <v>866</v>
      </c>
      <c r="E21" s="705">
        <v>1009</v>
      </c>
      <c r="F21" s="705">
        <v>681</v>
      </c>
      <c r="H21" s="735">
        <v>0</v>
      </c>
      <c r="I21" s="735">
        <v>6.3344756234078065E-2</v>
      </c>
      <c r="J21" s="735">
        <v>5.9137389842475171E-2</v>
      </c>
      <c r="K21" s="735">
        <v>2.1553481026443486E-2</v>
      </c>
      <c r="L21" s="735">
        <v>1.3682815461014146E-2</v>
      </c>
      <c r="M21" s="736">
        <v>-0.3256968036149675</v>
      </c>
    </row>
    <row r="22" spans="1:13">
      <c r="A22" s="703" t="s">
        <v>184</v>
      </c>
      <c r="B22" s="741">
        <v>48</v>
      </c>
      <c r="C22" s="705">
        <v>42</v>
      </c>
      <c r="D22" s="705">
        <v>93</v>
      </c>
      <c r="E22" s="705">
        <v>96</v>
      </c>
      <c r="F22" s="705">
        <v>65</v>
      </c>
      <c r="H22" s="735">
        <v>4.3060374880144357E-3</v>
      </c>
      <c r="I22" s="735">
        <v>3.2097441230943694E-3</v>
      </c>
      <c r="J22" s="735">
        <v>6.3298681964963632E-3</v>
      </c>
      <c r="K22" s="735">
        <v>2.0010061831577924E-3</v>
      </c>
      <c r="L22" s="735">
        <v>1.2801592722548447E-3</v>
      </c>
      <c r="M22" s="736">
        <v>-0.3204635676783199</v>
      </c>
    </row>
    <row r="23" spans="1:13" ht="13.8" thickBot="1">
      <c r="A23" s="726" t="s">
        <v>186</v>
      </c>
      <c r="B23" s="742">
        <v>3578</v>
      </c>
      <c r="C23" s="743">
        <v>3578</v>
      </c>
      <c r="D23" s="743">
        <v>3579</v>
      </c>
      <c r="E23" s="743">
        <v>34303</v>
      </c>
      <c r="F23" s="743">
        <v>34303</v>
      </c>
      <c r="H23" s="737">
        <v>0.32169925526544457</v>
      </c>
      <c r="I23" s="737">
        <v>0.27747032894294021</v>
      </c>
      <c r="J23" s="737">
        <v>0.24441545390975081</v>
      </c>
      <c r="K23" s="737">
        <v>0.73250257738342839</v>
      </c>
      <c r="L23" s="737">
        <v>0.68962339619230717</v>
      </c>
      <c r="M23" s="738">
        <v>0</v>
      </c>
    </row>
    <row r="24" spans="1:13" ht="13.8" thickBot="1">
      <c r="A24" s="744" t="s">
        <v>187</v>
      </c>
      <c r="B24" s="696">
        <f>SUM(B14:B23)</f>
        <v>7908</v>
      </c>
      <c r="C24" s="696">
        <f>SUM(C14:C23)</f>
        <v>8565</v>
      </c>
      <c r="D24" s="696">
        <f>SUM(D14:D23)</f>
        <v>8462</v>
      </c>
      <c r="E24" s="696">
        <f>SUM(E14:E23)</f>
        <v>39365</v>
      </c>
      <c r="F24" s="697">
        <f>SUM(F14:F23)</f>
        <v>39965</v>
      </c>
      <c r="H24" s="730">
        <v>0.71099999999999997</v>
      </c>
      <c r="I24" s="731">
        <v>0.66420983314479554</v>
      </c>
      <c r="J24" s="731">
        <v>0.57795294422805887</v>
      </c>
      <c r="K24" s="731">
        <v>0.84057933258794926</v>
      </c>
      <c r="L24" s="731">
        <v>0.80344846899561118</v>
      </c>
      <c r="M24" s="732">
        <v>1.5258162770197665E-2</v>
      </c>
    </row>
    <row r="27" spans="1:13" ht="13.8" thickBot="1"/>
    <row r="28" spans="1:13" ht="13.8" thickBot="1">
      <c r="H28" s="1007" t="s">
        <v>823</v>
      </c>
      <c r="I28" s="1008"/>
      <c r="J28" s="1008"/>
      <c r="K28" s="1008"/>
      <c r="L28" s="1009"/>
      <c r="M28" s="727" t="s">
        <v>825</v>
      </c>
    </row>
    <row r="29" spans="1:13" ht="13.8" thickBot="1">
      <c r="A29" t="s">
        <v>189</v>
      </c>
      <c r="B29" s="727">
        <v>2008</v>
      </c>
      <c r="C29" s="727">
        <v>2009</v>
      </c>
      <c r="D29" s="727">
        <v>2010</v>
      </c>
      <c r="E29" s="727">
        <v>2011</v>
      </c>
      <c r="F29" s="727">
        <v>2012</v>
      </c>
      <c r="G29" s="18"/>
      <c r="H29" s="727">
        <v>2008</v>
      </c>
      <c r="I29" s="714">
        <v>2009</v>
      </c>
      <c r="J29" s="727">
        <v>2010</v>
      </c>
      <c r="K29" s="714">
        <v>2011</v>
      </c>
      <c r="L29" s="727">
        <v>2011</v>
      </c>
      <c r="M29" s="727" t="s">
        <v>365</v>
      </c>
    </row>
    <row r="30" spans="1:13">
      <c r="A30" t="s">
        <v>190</v>
      </c>
      <c r="B30" s="746">
        <v>177699</v>
      </c>
      <c r="C30" s="746">
        <v>351594</v>
      </c>
      <c r="D30" s="746">
        <v>257434</v>
      </c>
      <c r="E30" s="746">
        <v>237807</v>
      </c>
      <c r="F30" s="746">
        <v>22794</v>
      </c>
      <c r="G30" s="8"/>
      <c r="H30" s="733">
        <v>6.1337700979613816E-2</v>
      </c>
      <c r="I30" s="752">
        <v>8.0704834246978455E-2</v>
      </c>
      <c r="J30" s="751">
        <v>8.5139047038237062E-2</v>
      </c>
      <c r="K30" s="756">
        <v>9.2331973761097086E-2</v>
      </c>
      <c r="L30" s="733">
        <v>2.0496874303102677E-2</v>
      </c>
      <c r="M30" s="760">
        <v>-0.90414916297669956</v>
      </c>
    </row>
    <row r="31" spans="1:13">
      <c r="A31" t="s">
        <v>191</v>
      </c>
      <c r="B31" s="747">
        <v>257007</v>
      </c>
      <c r="C31" s="747">
        <v>731177</v>
      </c>
      <c r="D31" s="747">
        <v>258513</v>
      </c>
      <c r="E31" s="747">
        <v>253531</v>
      </c>
      <c r="F31" s="747">
        <v>957816</v>
      </c>
      <c r="G31" s="8"/>
      <c r="H31" s="735">
        <v>8.871304011653193E-2</v>
      </c>
      <c r="I31" s="753">
        <v>0.16783425937360411</v>
      </c>
      <c r="J31" s="735">
        <v>8.5495895907284111E-2</v>
      </c>
      <c r="K31" s="757">
        <v>9.8437041969431954E-2</v>
      </c>
      <c r="L31" s="735">
        <v>0.86128955679128694</v>
      </c>
      <c r="M31" s="736">
        <v>2.7779048715936119</v>
      </c>
    </row>
    <row r="32" spans="1:13">
      <c r="A32" t="s">
        <v>192</v>
      </c>
      <c r="B32" s="747">
        <v>861295</v>
      </c>
      <c r="C32" s="747">
        <v>1672637</v>
      </c>
      <c r="D32" s="747">
        <v>916532</v>
      </c>
      <c r="E32" s="747">
        <v>1280294</v>
      </c>
      <c r="F32" s="747">
        <v>131462</v>
      </c>
      <c r="G32" s="8"/>
      <c r="H32" s="735">
        <v>0.29729967622348175</v>
      </c>
      <c r="I32" s="753">
        <v>0.38393684715997228</v>
      </c>
      <c r="J32" s="735">
        <v>0.30311715259075916</v>
      </c>
      <c r="K32" s="757">
        <v>0.49709248262031824</v>
      </c>
      <c r="L32" s="735">
        <v>0.11821356890561042</v>
      </c>
      <c r="M32" s="736">
        <v>-0.89731889706583023</v>
      </c>
    </row>
    <row r="33" spans="1:13">
      <c r="A33" s="10" t="s">
        <v>193</v>
      </c>
      <c r="B33" s="747">
        <f>SUM(B30:B32)</f>
        <v>1296001</v>
      </c>
      <c r="C33" s="747">
        <f>SUM(C30:C32)</f>
        <v>2755408</v>
      </c>
      <c r="D33" s="747">
        <f>SUM(D30:D32)</f>
        <v>1432479</v>
      </c>
      <c r="E33" s="747">
        <f>SUM(E30:E32)</f>
        <v>1771632</v>
      </c>
      <c r="F33" s="747">
        <f>SUM(F30:F32)</f>
        <v>1112072</v>
      </c>
      <c r="G33" s="8"/>
      <c r="H33" s="735">
        <v>0.44735041731962749</v>
      </c>
      <c r="I33" s="753">
        <v>0.6324759407805548</v>
      </c>
      <c r="J33" s="735">
        <v>0.47375209553628034</v>
      </c>
      <c r="K33" s="757">
        <v>0.68786149835084731</v>
      </c>
      <c r="L33" s="735">
        <v>1</v>
      </c>
      <c r="M33" s="736">
        <v>-0.37228950481815637</v>
      </c>
    </row>
    <row r="34" spans="1:13">
      <c r="A34" t="s">
        <v>191</v>
      </c>
      <c r="B34" s="747">
        <v>1601059</v>
      </c>
      <c r="C34" s="747">
        <v>1601134</v>
      </c>
      <c r="D34" s="747">
        <v>1591210</v>
      </c>
      <c r="E34" s="747">
        <v>803933</v>
      </c>
      <c r="F34" s="747">
        <v>0</v>
      </c>
      <c r="G34" s="8"/>
      <c r="H34" s="735">
        <v>0.55264958268037256</v>
      </c>
      <c r="I34" s="753">
        <v>0.36752405921944514</v>
      </c>
      <c r="J34" s="735">
        <v>0.52624790446371961</v>
      </c>
      <c r="K34" s="757">
        <v>0.31213850164915269</v>
      </c>
      <c r="L34" s="735">
        <v>0</v>
      </c>
      <c r="M34" s="736">
        <v>-1</v>
      </c>
    </row>
    <row r="35" spans="1:13" ht="13.8" thickBot="1">
      <c r="A35" s="10" t="s">
        <v>195</v>
      </c>
      <c r="B35" s="748">
        <f>+B34</f>
        <v>1601059</v>
      </c>
      <c r="C35" s="748">
        <f>+C34</f>
        <v>1601134</v>
      </c>
      <c r="D35" s="748">
        <f>+D34</f>
        <v>1591210</v>
      </c>
      <c r="E35" s="748">
        <f>+E34</f>
        <v>803933</v>
      </c>
      <c r="F35" s="748">
        <f>+F34</f>
        <v>0</v>
      </c>
      <c r="G35" s="8"/>
      <c r="H35" s="737">
        <v>0.55264958268037256</v>
      </c>
      <c r="I35" s="754">
        <v>0.36752405921944514</v>
      </c>
      <c r="J35" s="737">
        <v>0.52624790446371961</v>
      </c>
      <c r="K35" s="758">
        <v>0.31213850164915269</v>
      </c>
      <c r="L35" s="737">
        <v>0</v>
      </c>
      <c r="M35" s="761">
        <v>-1</v>
      </c>
    </row>
    <row r="36" spans="1:13" ht="13.8" thickBot="1">
      <c r="A36" s="10" t="s">
        <v>196</v>
      </c>
      <c r="B36" s="749">
        <f t="shared" ref="B36:G36" si="0">+B33+B35</f>
        <v>2897060</v>
      </c>
      <c r="C36" s="749">
        <f t="shared" si="0"/>
        <v>4356542</v>
      </c>
      <c r="D36" s="749">
        <f t="shared" si="0"/>
        <v>3023689</v>
      </c>
      <c r="E36" s="749">
        <f t="shared" si="0"/>
        <v>2575565</v>
      </c>
      <c r="F36" s="749">
        <f t="shared" si="0"/>
        <v>1112072</v>
      </c>
      <c r="G36" s="745">
        <f t="shared" si="0"/>
        <v>0</v>
      </c>
      <c r="H36" s="755">
        <v>1</v>
      </c>
      <c r="I36" s="755">
        <v>1</v>
      </c>
      <c r="J36" s="755">
        <v>1</v>
      </c>
      <c r="K36" s="755">
        <v>1</v>
      </c>
      <c r="L36" s="759">
        <v>1</v>
      </c>
      <c r="M36" s="755">
        <v>-0.56822211825366475</v>
      </c>
    </row>
    <row r="37" spans="1:13">
      <c r="G37" s="8"/>
    </row>
    <row r="40" spans="1:13" ht="13.8" thickBot="1"/>
    <row r="41" spans="1:13" ht="13.8" thickBot="1">
      <c r="H41" s="1014" t="s">
        <v>823</v>
      </c>
      <c r="I41" s="1015"/>
      <c r="J41" s="1015"/>
      <c r="K41" s="1015"/>
      <c r="L41" s="1016"/>
      <c r="M41" s="1005" t="s">
        <v>828</v>
      </c>
    </row>
    <row r="42" spans="1:13" ht="13.8" thickBot="1">
      <c r="A42" s="1012" t="s">
        <v>12</v>
      </c>
      <c r="B42" s="715">
        <v>2008</v>
      </c>
      <c r="C42" s="727">
        <v>2009</v>
      </c>
      <c r="D42" s="727">
        <v>2010</v>
      </c>
      <c r="E42" s="727">
        <v>2011</v>
      </c>
      <c r="F42" s="727">
        <v>2012</v>
      </c>
      <c r="H42" s="727">
        <v>2008</v>
      </c>
      <c r="I42" s="727">
        <v>2009</v>
      </c>
      <c r="J42" s="727">
        <v>2010</v>
      </c>
      <c r="K42" s="727">
        <v>2011</v>
      </c>
      <c r="L42" s="715">
        <v>2012</v>
      </c>
      <c r="M42" s="1006"/>
    </row>
    <row r="43" spans="1:13" ht="13.8" thickBot="1">
      <c r="A43" s="1013"/>
      <c r="B43" s="550">
        <f>SUM(B44:B45)</f>
        <v>2897</v>
      </c>
      <c r="C43" s="545">
        <f>SUM(C44:C45)</f>
        <v>4356</v>
      </c>
      <c r="D43" s="545">
        <f>SUM(D44:D45)</f>
        <v>3023</v>
      </c>
      <c r="E43" s="545">
        <f>SUM(E44:E45)</f>
        <v>2576</v>
      </c>
      <c r="F43" s="545">
        <f>SUM(F44:F45)</f>
        <v>1112</v>
      </c>
      <c r="H43" s="762">
        <v>1</v>
      </c>
      <c r="I43" s="762">
        <v>1</v>
      </c>
      <c r="J43" s="762">
        <v>1</v>
      </c>
      <c r="K43" s="762">
        <v>1</v>
      </c>
      <c r="L43" s="763">
        <v>1</v>
      </c>
      <c r="M43" s="764">
        <v>-0.56822278882841037</v>
      </c>
    </row>
    <row r="44" spans="1:13" ht="13.8" thickBot="1">
      <c r="A44" s="768" t="s">
        <v>827</v>
      </c>
      <c r="B44" s="750">
        <v>1296</v>
      </c>
      <c r="C44" s="749">
        <v>4356</v>
      </c>
      <c r="D44" s="749">
        <v>1432</v>
      </c>
      <c r="E44" s="749">
        <v>2576</v>
      </c>
      <c r="F44" s="749">
        <v>154</v>
      </c>
      <c r="H44" s="764">
        <v>0.44735041731962749</v>
      </c>
      <c r="I44" s="764">
        <v>1</v>
      </c>
      <c r="J44" s="764">
        <v>0.47372798759662438</v>
      </c>
      <c r="K44" s="764">
        <v>1</v>
      </c>
      <c r="L44" s="771">
        <v>0.13871044320871309</v>
      </c>
      <c r="M44" s="764">
        <v>-0.9401079916709667</v>
      </c>
    </row>
    <row r="45" spans="1:13" ht="13.8" thickBot="1">
      <c r="A45" s="765" t="s">
        <v>211</v>
      </c>
      <c r="B45" s="766">
        <v>1601</v>
      </c>
      <c r="C45" s="767">
        <v>0</v>
      </c>
      <c r="D45" s="767">
        <v>1591</v>
      </c>
      <c r="E45" s="767">
        <v>0</v>
      </c>
      <c r="F45" s="767">
        <v>958</v>
      </c>
      <c r="H45" s="769">
        <v>0.55264958268037256</v>
      </c>
      <c r="I45" s="769">
        <v>0</v>
      </c>
      <c r="J45" s="769">
        <v>0.52627201240337562</v>
      </c>
      <c r="K45" s="769">
        <v>0</v>
      </c>
      <c r="L45" s="770">
        <v>0.86128955679128694</v>
      </c>
      <c r="M45" s="769">
        <v>0</v>
      </c>
    </row>
    <row r="49" spans="1:6" ht="13.8" thickBot="1">
      <c r="A49" t="s">
        <v>189</v>
      </c>
    </row>
    <row r="50" spans="1:6" ht="13.8" thickBot="1">
      <c r="B50" s="715">
        <v>2008</v>
      </c>
      <c r="C50" s="727">
        <v>2009</v>
      </c>
      <c r="D50" s="727">
        <v>2010</v>
      </c>
      <c r="E50" s="727">
        <v>2011</v>
      </c>
      <c r="F50" s="727">
        <v>2012</v>
      </c>
    </row>
    <row r="51" spans="1:6" ht="13.8" thickBot="1">
      <c r="A51" t="s">
        <v>190</v>
      </c>
      <c r="B51" s="750">
        <v>177699</v>
      </c>
      <c r="C51" s="749">
        <v>351594</v>
      </c>
      <c r="D51" s="749">
        <v>257434</v>
      </c>
      <c r="E51" s="749">
        <v>237807</v>
      </c>
      <c r="F51" s="749">
        <v>22794</v>
      </c>
    </row>
    <row r="52" spans="1:6" ht="13.8" thickBot="1">
      <c r="A52" t="s">
        <v>191</v>
      </c>
      <c r="B52" s="750">
        <v>257007</v>
      </c>
      <c r="C52" s="749">
        <v>731179</v>
      </c>
      <c r="D52" s="749">
        <v>258439</v>
      </c>
      <c r="E52" s="749">
        <v>253531</v>
      </c>
      <c r="F52" s="749">
        <v>0</v>
      </c>
    </row>
    <row r="53" spans="1:6" ht="13.8" thickBot="1">
      <c r="A53" t="s">
        <v>192</v>
      </c>
      <c r="B53" s="750">
        <v>861295</v>
      </c>
      <c r="C53" s="749">
        <v>3273766</v>
      </c>
      <c r="D53" s="749">
        <v>916535</v>
      </c>
      <c r="E53" s="749">
        <v>2084231</v>
      </c>
      <c r="F53" s="749">
        <v>131462</v>
      </c>
    </row>
    <row r="54" spans="1:6" ht="13.8" thickBot="1">
      <c r="A54" t="s">
        <v>193</v>
      </c>
      <c r="B54" s="750">
        <v>1296001</v>
      </c>
      <c r="C54" s="749">
        <v>4356539</v>
      </c>
      <c r="D54" s="749">
        <v>1432408</v>
      </c>
      <c r="E54" s="749">
        <v>2575569</v>
      </c>
      <c r="F54" s="749">
        <v>154256</v>
      </c>
    </row>
    <row r="76" spans="1:14" ht="13.8" thickBot="1"/>
    <row r="77" spans="1:14" ht="15.6" thickTop="1" thickBot="1">
      <c r="A77" s="1002" t="s">
        <v>830</v>
      </c>
      <c r="B77" s="772">
        <v>11658</v>
      </c>
      <c r="C77" s="772">
        <v>11658</v>
      </c>
      <c r="D77" s="773">
        <v>11658</v>
      </c>
      <c r="E77" s="792">
        <v>11658</v>
      </c>
      <c r="F77" s="797">
        <v>11658</v>
      </c>
      <c r="G77" s="8"/>
    </row>
    <row r="78" spans="1:14" ht="15" thickBot="1">
      <c r="A78" s="1003"/>
      <c r="B78" s="774">
        <v>2008</v>
      </c>
      <c r="C78" s="774">
        <v>2009</v>
      </c>
      <c r="D78" s="775">
        <v>2010</v>
      </c>
      <c r="E78" s="793">
        <v>2011</v>
      </c>
      <c r="F78" s="798">
        <v>2012</v>
      </c>
      <c r="G78" s="8"/>
      <c r="H78" s="786">
        <v>39783</v>
      </c>
      <c r="I78" s="786">
        <v>40148</v>
      </c>
      <c r="J78" s="786">
        <v>40513</v>
      </c>
      <c r="K78" s="786">
        <v>40878</v>
      </c>
      <c r="L78" s="786">
        <v>41244</v>
      </c>
      <c r="M78" s="787" t="s">
        <v>828</v>
      </c>
    </row>
    <row r="79" spans="1:14" ht="15.6" thickTop="1" thickBot="1">
      <c r="A79" s="1004"/>
      <c r="B79" s="776">
        <v>1296</v>
      </c>
      <c r="C79" s="776">
        <v>2755</v>
      </c>
      <c r="D79" s="776">
        <v>1432</v>
      </c>
      <c r="E79" s="794">
        <v>1772</v>
      </c>
      <c r="F79" s="799">
        <v>154</v>
      </c>
      <c r="G79" s="8"/>
      <c r="H79" s="790">
        <f>B79/$B$85</f>
        <v>0.44735933724542631</v>
      </c>
      <c r="I79" s="790">
        <f>C79/$C$85</f>
        <v>0.63246097337006424</v>
      </c>
      <c r="J79" s="790">
        <f>D79/$D$85</f>
        <v>0.47354497354497355</v>
      </c>
      <c r="K79" s="790">
        <f>E79/$E$85</f>
        <v>0.68788819875776397</v>
      </c>
      <c r="L79" s="790">
        <f>F79/$F$85</f>
        <v>0.13848920863309352</v>
      </c>
      <c r="M79" s="791">
        <f>+(F79-E79)/E79</f>
        <v>-0.91309255079006768</v>
      </c>
    </row>
    <row r="80" spans="1:14" ht="15" thickBot="1">
      <c r="A80" s="777" t="s">
        <v>17</v>
      </c>
      <c r="B80" s="778">
        <v>934</v>
      </c>
      <c r="C80" s="778">
        <v>1687</v>
      </c>
      <c r="D80" s="778">
        <v>1127</v>
      </c>
      <c r="E80" s="795">
        <v>1513</v>
      </c>
      <c r="F80" s="800">
        <v>149</v>
      </c>
      <c r="G80" s="8"/>
      <c r="H80" s="788">
        <f>B80/$B$85</f>
        <v>0.32240248532965138</v>
      </c>
      <c r="I80" s="788">
        <f>C80/$C$85</f>
        <v>0.38728191000918272</v>
      </c>
      <c r="J80" s="788">
        <f>D80/$D$85</f>
        <v>0.37268518518518517</v>
      </c>
      <c r="K80" s="788">
        <f>E80/$E$85</f>
        <v>0.58734472049689446</v>
      </c>
      <c r="L80" s="788">
        <f>F80/$F$85</f>
        <v>0.13399280575539568</v>
      </c>
      <c r="M80" s="789">
        <f>+(F80-E80)/E80</f>
        <v>-0.90152015862524781</v>
      </c>
      <c r="N80" s="117"/>
    </row>
    <row r="81" spans="1:13" ht="15" thickBot="1">
      <c r="A81" s="777" t="s">
        <v>19</v>
      </c>
      <c r="B81" s="778">
        <v>49</v>
      </c>
      <c r="C81" s="778">
        <v>550</v>
      </c>
      <c r="D81" s="778">
        <v>2999</v>
      </c>
      <c r="E81" s="796">
        <v>0</v>
      </c>
      <c r="F81" s="801">
        <v>0</v>
      </c>
      <c r="G81" s="8"/>
      <c r="H81" s="782">
        <f>B81/$B$85</f>
        <v>1.6914049016223679E-2</v>
      </c>
      <c r="I81" s="782">
        <f>C81/$C$85</f>
        <v>0.12626262626262627</v>
      </c>
      <c r="J81" s="782">
        <f>D81/$D$85</f>
        <v>0.99173280423280419</v>
      </c>
      <c r="K81" s="782">
        <f>E81/$E$85</f>
        <v>0</v>
      </c>
      <c r="L81" s="782">
        <f>F81/$F$85</f>
        <v>0</v>
      </c>
      <c r="M81" s="784" t="e">
        <f>+(F81-E81)/E81</f>
        <v>#DIV/0!</v>
      </c>
    </row>
    <row r="82" spans="1:13" ht="15" thickBot="1">
      <c r="A82" s="777" t="s">
        <v>21</v>
      </c>
      <c r="B82" s="778">
        <v>208</v>
      </c>
      <c r="C82" s="778">
        <v>181</v>
      </c>
      <c r="D82" s="778">
        <v>255</v>
      </c>
      <c r="E82" s="795">
        <v>253</v>
      </c>
      <c r="F82" s="801">
        <v>0</v>
      </c>
      <c r="G82" s="8"/>
      <c r="H82" s="782">
        <f>B82/$B$85</f>
        <v>7.1798412150500521E-2</v>
      </c>
      <c r="I82" s="782">
        <f>C82/$C$85</f>
        <v>4.1551882460973369E-2</v>
      </c>
      <c r="J82" s="782">
        <f>D82/$D$85</f>
        <v>8.4325396825396831E-2</v>
      </c>
      <c r="K82" s="782">
        <f>E82/$E$85</f>
        <v>9.8214285714285712E-2</v>
      </c>
      <c r="L82" s="782">
        <f>F82/$F$85</f>
        <v>0</v>
      </c>
      <c r="M82" s="784">
        <f>+(F82-E82)/E82</f>
        <v>-1</v>
      </c>
    </row>
    <row r="83" spans="1:13" ht="15" thickBot="1">
      <c r="A83" s="777" t="s">
        <v>22</v>
      </c>
      <c r="B83" s="778">
        <v>105</v>
      </c>
      <c r="C83" s="778">
        <v>337</v>
      </c>
      <c r="D83" s="778">
        <v>46</v>
      </c>
      <c r="E83" s="795">
        <v>5</v>
      </c>
      <c r="F83" s="800">
        <v>6</v>
      </c>
      <c r="G83" s="8"/>
      <c r="H83" s="783">
        <f>B83/$B$85</f>
        <v>3.6244390749050739E-2</v>
      </c>
      <c r="I83" s="783">
        <f>C83/$C$85</f>
        <v>7.736455463728191E-2</v>
      </c>
      <c r="J83" s="783">
        <f>D83/$D$85</f>
        <v>1.5211640211640211E-2</v>
      </c>
      <c r="K83" s="783">
        <f>E83/$E$85</f>
        <v>1.9409937888198758E-3</v>
      </c>
      <c r="L83" s="783">
        <f>F83/$F$85</f>
        <v>5.3956834532374104E-3</v>
      </c>
      <c r="M83" s="785">
        <f>+(F83-E83)/E83</f>
        <v>0.2</v>
      </c>
    </row>
    <row r="84" spans="1:13">
      <c r="G84" s="8"/>
    </row>
    <row r="85" spans="1:13" ht="15" thickBot="1">
      <c r="A85" s="779" t="s">
        <v>196</v>
      </c>
      <c r="B85" s="778">
        <v>2897</v>
      </c>
      <c r="C85" s="778">
        <v>4356</v>
      </c>
      <c r="D85" s="778">
        <v>3024</v>
      </c>
      <c r="E85" s="778">
        <v>2576</v>
      </c>
      <c r="F85" s="778">
        <v>1112</v>
      </c>
    </row>
    <row r="86" spans="1:13" ht="13.8" thickBot="1"/>
    <row r="87" spans="1:13" ht="15" thickBot="1">
      <c r="A87" s="804" t="s">
        <v>831</v>
      </c>
      <c r="B87" s="803">
        <v>2008</v>
      </c>
      <c r="C87" s="803">
        <v>2009</v>
      </c>
      <c r="D87" s="803">
        <v>2010</v>
      </c>
      <c r="E87" s="803">
        <v>2011</v>
      </c>
      <c r="F87" s="803">
        <v>2012</v>
      </c>
      <c r="H87" s="786">
        <v>39783</v>
      </c>
      <c r="I87" s="786">
        <v>40148</v>
      </c>
      <c r="J87" s="786">
        <v>40513</v>
      </c>
      <c r="K87" s="786">
        <v>40878</v>
      </c>
      <c r="L87" s="786">
        <v>41244</v>
      </c>
      <c r="M87" s="787" t="s">
        <v>828</v>
      </c>
    </row>
    <row r="88" spans="1:13" ht="15" thickBot="1">
      <c r="A88" s="805" t="s">
        <v>826</v>
      </c>
      <c r="B88" s="533">
        <v>1601</v>
      </c>
      <c r="C88" s="533">
        <v>1601</v>
      </c>
      <c r="D88" s="533">
        <v>1591</v>
      </c>
      <c r="E88" s="533">
        <v>804</v>
      </c>
      <c r="F88" s="533">
        <v>958</v>
      </c>
      <c r="H88" s="802">
        <f>B88/$B$85</f>
        <v>0.55264066275457369</v>
      </c>
      <c r="I88" s="802">
        <f>C88/$B$85</f>
        <v>0.55264066275457369</v>
      </c>
      <c r="J88" s="802">
        <f>D88/$B$85</f>
        <v>0.54918881601656888</v>
      </c>
      <c r="K88" s="802">
        <f>E88/$B$85</f>
        <v>0.27752847773558853</v>
      </c>
      <c r="L88" s="802">
        <f>F88/$B$85</f>
        <v>0.33068691750086299</v>
      </c>
      <c r="M88" s="791">
        <f>+(F88-E88)/E88</f>
        <v>0.19154228855721392</v>
      </c>
    </row>
    <row r="89" spans="1:13" ht="13.5" customHeight="1"/>
    <row r="90" spans="1:13">
      <c r="I90" s="806">
        <f>AVERAGE(H88:J88)</f>
        <v>0.55149004717523875</v>
      </c>
    </row>
    <row r="91" spans="1:13" ht="13.8" thickBot="1"/>
    <row r="92" spans="1:13" ht="15" thickBot="1">
      <c r="A92" s="719" t="s">
        <v>197</v>
      </c>
      <c r="B92" s="807">
        <v>2008</v>
      </c>
      <c r="C92" s="807">
        <v>2009</v>
      </c>
      <c r="D92" s="807">
        <v>2010</v>
      </c>
      <c r="E92" s="807">
        <v>2011</v>
      </c>
      <c r="F92" s="807">
        <v>2012</v>
      </c>
      <c r="H92" s="811">
        <v>2008</v>
      </c>
      <c r="I92" s="812">
        <v>2009</v>
      </c>
      <c r="J92" s="812">
        <v>2010</v>
      </c>
      <c r="K92" s="812">
        <v>2011</v>
      </c>
      <c r="L92" s="813">
        <v>2012</v>
      </c>
      <c r="M92" s="727" t="s">
        <v>828</v>
      </c>
    </row>
    <row r="93" spans="1:13">
      <c r="A93" s="174" t="s">
        <v>198</v>
      </c>
      <c r="B93" s="538">
        <v>178</v>
      </c>
      <c r="C93" s="538">
        <v>4536</v>
      </c>
      <c r="D93" s="538">
        <v>4850</v>
      </c>
      <c r="E93" s="538">
        <v>9289</v>
      </c>
      <c r="F93" s="538">
        <v>9771</v>
      </c>
      <c r="G93">
        <v>2.1598782838410616E-2</v>
      </c>
      <c r="H93" s="810">
        <v>2.1598782838410616E-2</v>
      </c>
      <c r="I93" s="810">
        <v>0.5311946449253383</v>
      </c>
      <c r="J93" s="810">
        <v>0.41740710055688113</v>
      </c>
      <c r="K93" s="810">
        <v>0.20989312476874017</v>
      </c>
      <c r="L93" s="810">
        <v>0.20091582642020461</v>
      </c>
      <c r="M93" s="810">
        <v>5.1866582464849584E-2</v>
      </c>
    </row>
    <row r="94" spans="1:13">
      <c r="A94" s="808" t="s">
        <v>208</v>
      </c>
      <c r="B94" s="538">
        <v>3453</v>
      </c>
      <c r="C94" s="538">
        <v>0</v>
      </c>
      <c r="D94" s="538">
        <v>0</v>
      </c>
      <c r="E94" s="538">
        <v>0</v>
      </c>
      <c r="F94" s="538">
        <v>0</v>
      </c>
      <c r="G94">
        <v>0.41979869178227491</v>
      </c>
      <c r="H94" s="809">
        <v>0.41979869178227491</v>
      </c>
      <c r="I94" s="809">
        <v>0</v>
      </c>
      <c r="J94" s="809">
        <v>0</v>
      </c>
      <c r="K94" s="809">
        <v>0</v>
      </c>
      <c r="L94" s="809">
        <v>0</v>
      </c>
      <c r="M94" s="809">
        <v>0</v>
      </c>
    </row>
    <row r="95" spans="1:13">
      <c r="A95" s="808" t="s">
        <v>199</v>
      </c>
      <c r="B95" s="538">
        <v>905</v>
      </c>
      <c r="C95" s="538">
        <v>313</v>
      </c>
      <c r="D95" s="538">
        <v>3079</v>
      </c>
      <c r="E95" s="538">
        <v>551</v>
      </c>
      <c r="F95" s="538">
        <v>4445</v>
      </c>
      <c r="G95">
        <v>0.11004176546784193</v>
      </c>
      <c r="H95" s="809">
        <v>0.11004176546784193</v>
      </c>
      <c r="I95" s="809">
        <v>3.6712381385119668E-2</v>
      </c>
      <c r="J95" s="809">
        <v>0.2649897518108405</v>
      </c>
      <c r="K95" s="809">
        <v>1.2458695228491776E-2</v>
      </c>
      <c r="L95" s="809">
        <v>9.1401704982519497E-2</v>
      </c>
      <c r="M95" s="809">
        <v>7.0616967560097068</v>
      </c>
    </row>
    <row r="96" spans="1:13">
      <c r="A96" s="808" t="s">
        <v>200</v>
      </c>
      <c r="B96" s="538">
        <v>3689</v>
      </c>
      <c r="C96" s="538">
        <v>3689</v>
      </c>
      <c r="D96" s="538">
        <v>3690</v>
      </c>
      <c r="E96" s="538">
        <v>34414</v>
      </c>
      <c r="F96" s="538">
        <v>34414</v>
      </c>
      <c r="G96">
        <v>0.44853206932666478</v>
      </c>
      <c r="H96" s="809">
        <v>0.44853206932666478</v>
      </c>
      <c r="I96" s="809">
        <v>0.43206533640778577</v>
      </c>
      <c r="J96" s="809">
        <v>0.31760314763227843</v>
      </c>
      <c r="K96" s="809">
        <v>0.77764818000276803</v>
      </c>
      <c r="L96" s="809">
        <v>0.7076824685972759</v>
      </c>
      <c r="M96" s="809">
        <v>0</v>
      </c>
    </row>
    <row r="97" spans="1:13" ht="13.8" thickBot="1">
      <c r="A97" s="171" t="s">
        <v>227</v>
      </c>
      <c r="B97" s="814">
        <v>0</v>
      </c>
      <c r="C97" s="814">
        <v>0</v>
      </c>
      <c r="D97" s="814">
        <v>0</v>
      </c>
      <c r="E97" s="814">
        <v>0</v>
      </c>
      <c r="F97" s="814">
        <v>0</v>
      </c>
      <c r="G97">
        <v>2.8690584807727494E-5</v>
      </c>
      <c r="H97" s="809">
        <v>2.8690584807727494E-5</v>
      </c>
      <c r="I97" s="809">
        <v>2.7637281756232149E-5</v>
      </c>
      <c r="J97" s="809">
        <v>0</v>
      </c>
      <c r="K97" s="809">
        <v>0</v>
      </c>
      <c r="L97" s="809">
        <v>0</v>
      </c>
      <c r="M97" s="809">
        <v>0</v>
      </c>
    </row>
    <row r="98" spans="1:13" ht="13.8" thickBot="1">
      <c r="A98" s="815" t="s">
        <v>202</v>
      </c>
      <c r="B98" s="816">
        <f>SUM(B93:B97)</f>
        <v>8225</v>
      </c>
      <c r="C98" s="816">
        <f>SUM(C93:C97)</f>
        <v>8538</v>
      </c>
      <c r="D98" s="816">
        <f>SUM(D93:D97)</f>
        <v>11619</v>
      </c>
      <c r="E98" s="816">
        <f>SUM(E93:E97)</f>
        <v>44254</v>
      </c>
      <c r="F98" s="817">
        <f>SUM(F93:F97)</f>
        <v>48630</v>
      </c>
      <c r="G98">
        <v>0</v>
      </c>
      <c r="H98" s="809">
        <v>1</v>
      </c>
      <c r="I98" s="809">
        <v>1</v>
      </c>
      <c r="J98" s="809">
        <v>1</v>
      </c>
      <c r="K98" s="809">
        <v>1</v>
      </c>
      <c r="L98" s="809">
        <v>1</v>
      </c>
      <c r="M98" s="809">
        <v>9.8865966743776817E-2</v>
      </c>
    </row>
    <row r="99" spans="1:13">
      <c r="G99">
        <v>1</v>
      </c>
    </row>
    <row r="100" spans="1:13" ht="13.8" thickBot="1"/>
    <row r="101" spans="1:13" ht="15" thickBot="1">
      <c r="H101" s="803"/>
      <c r="I101" s="803"/>
      <c r="J101" s="803"/>
      <c r="K101" s="803"/>
      <c r="L101" s="803"/>
    </row>
    <row r="102" spans="1:13">
      <c r="H102" s="527"/>
      <c r="I102" s="527"/>
      <c r="J102" s="527"/>
      <c r="K102" s="527"/>
      <c r="L102" s="527"/>
    </row>
    <row r="103" spans="1:13">
      <c r="H103" s="527"/>
      <c r="I103" s="527"/>
      <c r="J103" s="527"/>
      <c r="K103" s="527"/>
      <c r="L103" s="527"/>
    </row>
    <row r="104" spans="1:13">
      <c r="H104" s="527"/>
      <c r="I104" s="527"/>
      <c r="J104" s="527"/>
      <c r="K104" s="527"/>
      <c r="L104" s="527"/>
    </row>
    <row r="105" spans="1:13">
      <c r="H105" s="527"/>
      <c r="I105" s="527"/>
      <c r="J105" s="527"/>
      <c r="K105" s="527"/>
      <c r="L105" s="527"/>
    </row>
    <row r="106" spans="1:13">
      <c r="H106" s="527"/>
      <c r="I106" s="527"/>
      <c r="J106" s="527"/>
      <c r="K106" s="527"/>
      <c r="L106" s="527"/>
    </row>
    <row r="107" spans="1:13">
      <c r="H107" s="527"/>
      <c r="I107" s="527"/>
      <c r="J107" s="527"/>
      <c r="K107" s="527"/>
      <c r="L107" s="527"/>
    </row>
  </sheetData>
  <mergeCells count="8">
    <mergeCell ref="A77:A79"/>
    <mergeCell ref="M41:M42"/>
    <mergeCell ref="H1:L1"/>
    <mergeCell ref="A1:A2"/>
    <mergeCell ref="H12:L12"/>
    <mergeCell ref="H28:L28"/>
    <mergeCell ref="A42:A43"/>
    <mergeCell ref="H41:L4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8"/>
  <sheetViews>
    <sheetView topLeftCell="A91" workbookViewId="0">
      <selection activeCell="H61" sqref="H61"/>
    </sheetView>
  </sheetViews>
  <sheetFormatPr baseColWidth="10" defaultRowHeight="13.2"/>
  <cols>
    <col min="1" max="1" width="13.109375" customWidth="1"/>
    <col min="2" max="2" width="20.33203125" bestFit="1" customWidth="1"/>
    <col min="3" max="6" width="13.88671875" bestFit="1" customWidth="1"/>
  </cols>
  <sheetData>
    <row r="1" spans="1:7">
      <c r="A1" s="1017" t="s">
        <v>844</v>
      </c>
      <c r="B1" s="1017"/>
      <c r="C1" s="1017"/>
      <c r="D1" s="1017"/>
      <c r="E1" s="1017"/>
      <c r="F1" s="1017"/>
    </row>
    <row r="2" spans="1:7">
      <c r="A2" s="808"/>
      <c r="B2" s="781">
        <v>2008</v>
      </c>
      <c r="C2" s="781">
        <v>2009</v>
      </c>
      <c r="D2" s="781">
        <v>2010</v>
      </c>
      <c r="E2" s="781">
        <v>2011</v>
      </c>
      <c r="F2" s="781">
        <v>2012</v>
      </c>
    </row>
    <row r="3" spans="1:7">
      <c r="A3" s="780" t="s">
        <v>832</v>
      </c>
      <c r="B3" s="538">
        <f>8198+788</f>
        <v>8986</v>
      </c>
      <c r="C3" s="538">
        <f>6071+1285</f>
        <v>7356</v>
      </c>
      <c r="D3" s="538">
        <f>6291+1926</f>
        <v>8217</v>
      </c>
      <c r="E3" s="538">
        <f>6208+2960</f>
        <v>9168</v>
      </c>
      <c r="F3" s="538">
        <f>5653+2301+2780</f>
        <v>10734</v>
      </c>
      <c r="G3">
        <v>10715</v>
      </c>
    </row>
    <row r="4" spans="1:7">
      <c r="A4" s="780" t="s">
        <v>833</v>
      </c>
      <c r="B4" s="538">
        <v>10019</v>
      </c>
      <c r="C4" s="538">
        <v>9723</v>
      </c>
      <c r="D4" s="538">
        <v>10871</v>
      </c>
      <c r="E4" s="538">
        <v>12268</v>
      </c>
      <c r="F4" s="538">
        <v>13092</v>
      </c>
      <c r="G4" s="90">
        <f>+F3-G3</f>
        <v>19</v>
      </c>
    </row>
    <row r="5" spans="1:7">
      <c r="A5" s="808"/>
      <c r="B5" s="819">
        <f>+B3/B4</f>
        <v>0.89689589779419099</v>
      </c>
      <c r="C5" s="819">
        <f>+C3/C4</f>
        <v>0.75655661832767662</v>
      </c>
      <c r="D5" s="819">
        <f>+D3/D4</f>
        <v>0.75586422592217828</v>
      </c>
      <c r="E5" s="819">
        <f>+E3/E4</f>
        <v>0.74731007499184876</v>
      </c>
      <c r="F5" s="819">
        <f>+F3/F4</f>
        <v>0.81989000916590282</v>
      </c>
    </row>
    <row r="6" spans="1:7">
      <c r="A6" s="808"/>
      <c r="B6" s="808"/>
      <c r="C6" s="808"/>
      <c r="D6" s="808"/>
      <c r="E6" s="808"/>
      <c r="F6" s="808"/>
    </row>
    <row r="7" spans="1:7">
      <c r="A7" s="780" t="s">
        <v>834</v>
      </c>
      <c r="B7" s="781">
        <v>2008</v>
      </c>
      <c r="C7" s="781">
        <v>2009</v>
      </c>
      <c r="D7" s="781">
        <v>2010</v>
      </c>
      <c r="E7" s="781">
        <v>2011</v>
      </c>
      <c r="F7" s="781">
        <v>2012</v>
      </c>
    </row>
    <row r="8" spans="1:7">
      <c r="A8" s="780" t="s">
        <v>835</v>
      </c>
      <c r="B8" s="538">
        <f>11418+788</f>
        <v>12206</v>
      </c>
      <c r="C8" s="538">
        <f>11099+1285</f>
        <v>12384</v>
      </c>
      <c r="D8" s="538">
        <f>14660+1926</f>
        <v>16586</v>
      </c>
      <c r="E8" s="538">
        <f>14136+2960</f>
        <v>17096</v>
      </c>
      <c r="F8" s="538">
        <f>17461+2301</f>
        <v>19762</v>
      </c>
      <c r="G8" s="90"/>
    </row>
    <row r="9" spans="1:7">
      <c r="A9" s="780" t="s">
        <v>836</v>
      </c>
      <c r="B9" s="538">
        <v>10019</v>
      </c>
      <c r="C9" s="538">
        <v>9723</v>
      </c>
      <c r="D9" s="538">
        <v>10871</v>
      </c>
      <c r="E9" s="538">
        <v>12268</v>
      </c>
      <c r="F9" s="538">
        <v>13092</v>
      </c>
      <c r="G9" s="90"/>
    </row>
    <row r="10" spans="1:7">
      <c r="A10" s="808"/>
      <c r="B10" s="819">
        <f>+B8/B9</f>
        <v>1.2182852580097814</v>
      </c>
      <c r="C10" s="819">
        <f>+C8/C9</f>
        <v>1.2736809626658439</v>
      </c>
      <c r="D10" s="819">
        <f>+D8/D9</f>
        <v>1.5257106061999817</v>
      </c>
      <c r="E10" s="819">
        <f>+E8/E9</f>
        <v>1.3935441799804369</v>
      </c>
      <c r="F10" s="819">
        <f>+F8/F9</f>
        <v>1.5094714329361443</v>
      </c>
    </row>
    <row r="11" spans="1:7">
      <c r="A11" s="808"/>
      <c r="B11" s="808"/>
      <c r="C11" s="808"/>
      <c r="D11" s="808"/>
      <c r="E11" s="808"/>
      <c r="F11" s="808"/>
    </row>
    <row r="12" spans="1:7">
      <c r="A12" s="780" t="s">
        <v>838</v>
      </c>
      <c r="B12" s="781">
        <v>2008</v>
      </c>
      <c r="C12" s="781">
        <v>2009</v>
      </c>
      <c r="D12" s="781">
        <v>2010</v>
      </c>
      <c r="E12" s="781">
        <v>2011</v>
      </c>
      <c r="F12" s="781">
        <v>2012</v>
      </c>
    </row>
    <row r="13" spans="1:7">
      <c r="A13" s="780" t="s">
        <v>837</v>
      </c>
      <c r="B13" s="808">
        <f>9902+788</f>
        <v>10690</v>
      </c>
      <c r="C13" s="808">
        <f>8053+1285</f>
        <v>9338</v>
      </c>
      <c r="D13" s="808">
        <f>11421+1926</f>
        <v>13347</v>
      </c>
      <c r="E13" s="808">
        <f>10944+2960</f>
        <v>13904</v>
      </c>
      <c r="F13" s="808">
        <f>12623+2301</f>
        <v>14924</v>
      </c>
    </row>
    <row r="14" spans="1:7">
      <c r="A14" s="780" t="s">
        <v>836</v>
      </c>
      <c r="B14" s="538">
        <v>10019</v>
      </c>
      <c r="C14" s="538">
        <v>9723</v>
      </c>
      <c r="D14" s="538">
        <v>10871</v>
      </c>
      <c r="E14" s="538">
        <v>12268</v>
      </c>
      <c r="F14" s="538">
        <v>13092</v>
      </c>
    </row>
    <row r="15" spans="1:7">
      <c r="A15" s="808"/>
      <c r="B15" s="819">
        <f>+B13/B14</f>
        <v>1.0669727517716339</v>
      </c>
      <c r="C15" s="819">
        <f>+C13/C14</f>
        <v>0.9604031677465803</v>
      </c>
      <c r="D15" s="819">
        <f>+D13/D14</f>
        <v>1.2277619354245239</v>
      </c>
      <c r="E15" s="819">
        <f>+E13/E14</f>
        <v>1.1333550701010759</v>
      </c>
      <c r="F15" s="819">
        <f>+F13/F14</f>
        <v>1.1399327833791628</v>
      </c>
    </row>
    <row r="16" spans="1:7">
      <c r="A16" s="808"/>
      <c r="B16" s="808"/>
      <c r="C16" s="808"/>
      <c r="D16" s="808"/>
      <c r="E16" s="808"/>
      <c r="F16" s="808"/>
    </row>
    <row r="17" spans="1:6">
      <c r="A17" s="780" t="s">
        <v>839</v>
      </c>
      <c r="B17" s="781">
        <v>2008</v>
      </c>
      <c r="C17" s="781">
        <v>2009</v>
      </c>
      <c r="D17" s="781">
        <v>2010</v>
      </c>
      <c r="E17" s="781">
        <v>2011</v>
      </c>
      <c r="F17" s="781">
        <v>2012</v>
      </c>
    </row>
    <row r="18" spans="1:6">
      <c r="A18" s="780" t="s">
        <v>840</v>
      </c>
      <c r="B18" s="538">
        <v>11418</v>
      </c>
      <c r="C18" s="538">
        <v>11099</v>
      </c>
      <c r="D18" s="538">
        <v>14660</v>
      </c>
      <c r="E18" s="538">
        <v>14136</v>
      </c>
      <c r="F18" s="538">
        <v>17461</v>
      </c>
    </row>
    <row r="19" spans="1:6">
      <c r="A19" s="780" t="s">
        <v>841</v>
      </c>
      <c r="B19" s="538">
        <v>9560</v>
      </c>
      <c r="C19" s="538">
        <v>9611</v>
      </c>
      <c r="D19" s="538">
        <v>9925</v>
      </c>
      <c r="E19" s="538">
        <v>11992</v>
      </c>
      <c r="F19" s="538">
        <v>12815</v>
      </c>
    </row>
    <row r="20" spans="1:6">
      <c r="A20" s="808"/>
      <c r="B20" s="819">
        <f>+B18/B19</f>
        <v>1.1943514644351465</v>
      </c>
      <c r="C20" s="819">
        <f>+C18/C19</f>
        <v>1.1548225991051919</v>
      </c>
      <c r="D20" s="819">
        <f>+D18/D19</f>
        <v>1.4770780856423174</v>
      </c>
      <c r="E20" s="819">
        <f>+E18/E19</f>
        <v>1.1787858572381589</v>
      </c>
      <c r="F20" s="819">
        <f>+F18/F19</f>
        <v>1.3625438938743659</v>
      </c>
    </row>
    <row r="21" spans="1:6">
      <c r="A21" s="808"/>
      <c r="B21" s="808"/>
      <c r="C21" s="808"/>
      <c r="D21" s="808"/>
      <c r="E21" s="808"/>
      <c r="F21" s="808"/>
    </row>
    <row r="22" spans="1:6">
      <c r="A22" s="780" t="s">
        <v>842</v>
      </c>
      <c r="B22" s="781">
        <v>2008</v>
      </c>
      <c r="C22" s="781">
        <v>2009</v>
      </c>
      <c r="D22" s="781">
        <v>2010</v>
      </c>
      <c r="E22" s="781">
        <v>2011</v>
      </c>
      <c r="F22" s="781">
        <v>2012</v>
      </c>
    </row>
    <row r="23" spans="1:6">
      <c r="A23" s="780" t="s">
        <v>843</v>
      </c>
      <c r="B23" s="538">
        <v>9902</v>
      </c>
      <c r="C23" s="538">
        <v>8053</v>
      </c>
      <c r="D23" s="538">
        <v>11421</v>
      </c>
      <c r="E23" s="538">
        <v>10944</v>
      </c>
      <c r="F23" s="538">
        <v>12623</v>
      </c>
    </row>
    <row r="24" spans="1:6">
      <c r="A24" s="780" t="s">
        <v>841</v>
      </c>
      <c r="B24" s="538">
        <v>9560</v>
      </c>
      <c r="C24" s="538">
        <v>9611</v>
      </c>
      <c r="D24" s="538">
        <v>9925</v>
      </c>
      <c r="E24" s="538">
        <v>11992</v>
      </c>
      <c r="F24" s="538">
        <v>12815</v>
      </c>
    </row>
    <row r="25" spans="1:6">
      <c r="A25" s="808"/>
      <c r="B25" s="819">
        <f>+B23/B24</f>
        <v>1.0357740585774058</v>
      </c>
      <c r="C25" s="819">
        <f>+C23/C24</f>
        <v>0.83789407970034335</v>
      </c>
      <c r="D25" s="819">
        <f>+D23/D24</f>
        <v>1.1507304785894206</v>
      </c>
      <c r="E25" s="819">
        <f>+E23/E24</f>
        <v>0.91260840560373579</v>
      </c>
      <c r="F25" s="819">
        <f>+F23/F24</f>
        <v>0.9850175575497464</v>
      </c>
    </row>
    <row r="27" spans="1:6">
      <c r="A27" s="93" t="s">
        <v>845</v>
      </c>
    </row>
    <row r="28" spans="1:6">
      <c r="A28" s="93" t="s">
        <v>846</v>
      </c>
    </row>
    <row r="31" spans="1:6">
      <c r="B31" s="3"/>
      <c r="C31" s="3"/>
      <c r="D31" s="3"/>
      <c r="E31" s="3"/>
      <c r="F31" s="3"/>
    </row>
    <row r="32" spans="1:6">
      <c r="A32" s="781"/>
      <c r="B32" s="818">
        <v>2008</v>
      </c>
      <c r="C32" s="818">
        <v>2009</v>
      </c>
      <c r="D32" s="818">
        <v>2010</v>
      </c>
      <c r="E32" s="818">
        <v>2011</v>
      </c>
      <c r="F32" s="818">
        <v>2012</v>
      </c>
    </row>
    <row r="33" spans="1:7">
      <c r="A33" s="781"/>
      <c r="B33" s="821"/>
      <c r="C33" s="821"/>
      <c r="D33" s="821"/>
      <c r="E33" s="821"/>
      <c r="F33" s="821"/>
      <c r="G33" s="820"/>
    </row>
    <row r="34" spans="1:7">
      <c r="A34" s="808" t="s">
        <v>146</v>
      </c>
      <c r="B34" s="821">
        <v>2.0632028833311087</v>
      </c>
      <c r="C34" s="821">
        <v>1.5715485432471186</v>
      </c>
      <c r="D34" s="821">
        <v>4.3140255459242338</v>
      </c>
      <c r="E34" s="821">
        <v>4.2140467094746539</v>
      </c>
      <c r="F34" s="821">
        <v>63.381100248936832</v>
      </c>
      <c r="G34" s="820"/>
    </row>
    <row r="35" spans="1:7">
      <c r="A35" s="808" t="s">
        <v>148</v>
      </c>
      <c r="B35" s="821">
        <v>3.8393250398680041</v>
      </c>
      <c r="C35" s="821">
        <v>2.9600839472949079</v>
      </c>
      <c r="D35" s="821">
        <v>4.8425373773559386</v>
      </c>
      <c r="E35" s="821">
        <v>18.182589062982299</v>
      </c>
      <c r="F35" s="821">
        <v>44.729341265673447</v>
      </c>
      <c r="G35" s="820"/>
    </row>
    <row r="36" spans="1:7">
      <c r="A36" s="808" t="s">
        <v>150</v>
      </c>
      <c r="B36" s="821">
        <v>1.9465887757802656</v>
      </c>
      <c r="C36" s="821">
        <v>1.5089788848043975</v>
      </c>
      <c r="D36" s="821">
        <v>4.10359453786059</v>
      </c>
      <c r="E36" s="821">
        <v>4.0859134402629893</v>
      </c>
      <c r="F36" s="821">
        <v>62.388879524945544</v>
      </c>
      <c r="G36" s="820"/>
    </row>
    <row r="37" spans="1:7">
      <c r="G37" s="820"/>
    </row>
    <row r="38" spans="1:7">
      <c r="G38" s="820"/>
    </row>
    <row r="39" spans="1:7">
      <c r="G39" s="820"/>
    </row>
    <row r="40" spans="1:7">
      <c r="A40" s="781"/>
      <c r="B40" s="818">
        <v>2008</v>
      </c>
      <c r="C40" s="818">
        <v>2009</v>
      </c>
      <c r="D40" s="818">
        <v>2010</v>
      </c>
      <c r="E40" s="818">
        <v>2011</v>
      </c>
      <c r="F40" s="818">
        <v>2012</v>
      </c>
      <c r="G40" s="820"/>
    </row>
    <row r="41" spans="1:7">
      <c r="A41" s="808" t="s">
        <v>163</v>
      </c>
      <c r="B41" s="821">
        <v>8.1379927904552432</v>
      </c>
      <c r="C41" s="821">
        <v>2.4309901577521806</v>
      </c>
      <c r="D41" s="821">
        <v>21.026849079384718</v>
      </c>
      <c r="E41" s="821">
        <v>1.1773496042317775</v>
      </c>
      <c r="F41" s="821">
        <v>8.9358265432635857</v>
      </c>
      <c r="G41" s="820"/>
    </row>
    <row r="42" spans="1:7">
      <c r="A42" s="808" t="s">
        <v>165</v>
      </c>
      <c r="B42" s="821">
        <v>11.004164389756731</v>
      </c>
      <c r="C42" s="821">
        <v>3.6712381385119666</v>
      </c>
      <c r="D42" s="821">
        <v>26.498975181084049</v>
      </c>
      <c r="E42" s="821">
        <v>1.2458695228491776</v>
      </c>
      <c r="F42" s="821">
        <v>9.1401704982519494</v>
      </c>
      <c r="G42" s="820"/>
    </row>
    <row r="43" spans="1:7">
      <c r="A43" s="808" t="s">
        <v>167</v>
      </c>
      <c r="B43" s="821">
        <v>509.48076435989077</v>
      </c>
      <c r="C43" s="821">
        <v>6.9112860485029444</v>
      </c>
      <c r="D43" s="821">
        <v>63.484725453234034</v>
      </c>
      <c r="E43" s="821">
        <v>5.9357328841612809</v>
      </c>
      <c r="F43" s="821">
        <v>45.49253615857905</v>
      </c>
      <c r="G43" s="820"/>
    </row>
    <row r="44" spans="1:7">
      <c r="A44" s="781" t="s">
        <v>169</v>
      </c>
      <c r="B44" s="821"/>
      <c r="C44" s="821"/>
      <c r="D44" s="821"/>
      <c r="E44" s="821"/>
      <c r="F44" s="821"/>
      <c r="G44" s="820"/>
    </row>
    <row r="45" spans="1:7">
      <c r="A45" s="808" t="s">
        <v>173</v>
      </c>
      <c r="B45" s="821">
        <v>35.219637975879245</v>
      </c>
      <c r="C45" s="821">
        <v>51.018223039890195</v>
      </c>
      <c r="D45" s="821">
        <v>26.024470338089539</v>
      </c>
      <c r="E45" s="821">
        <v>5.8198447063741572</v>
      </c>
      <c r="F45" s="821">
        <v>2.2867941090733459</v>
      </c>
      <c r="G45" s="820"/>
    </row>
    <row r="46" spans="1:7">
      <c r="B46" s="820"/>
      <c r="C46" s="820"/>
      <c r="D46" s="820"/>
      <c r="E46" s="820"/>
      <c r="F46" s="820"/>
      <c r="G46" s="820"/>
    </row>
    <row r="86" spans="1:6">
      <c r="A86" s="808" t="s">
        <v>151</v>
      </c>
      <c r="B86" s="821">
        <v>24.040024256580317</v>
      </c>
      <c r="C86" s="821">
        <v>33.579006327131616</v>
      </c>
      <c r="D86" s="821">
        <v>42.204705577194119</v>
      </c>
      <c r="E86" s="821">
        <v>15.94206674120508</v>
      </c>
      <c r="F86" s="821">
        <v>19.655153100438884</v>
      </c>
    </row>
    <row r="87" spans="1:6">
      <c r="A87" s="808" t="s">
        <v>153</v>
      </c>
      <c r="B87" s="821">
        <v>44.735041731962752</v>
      </c>
      <c r="C87" s="821">
        <v>63.247602514195314</v>
      </c>
      <c r="D87" s="821">
        <v>47.375209553628032</v>
      </c>
      <c r="E87" s="821">
        <v>68.786149835084728</v>
      </c>
      <c r="F87" s="821">
        <v>13.871044320871309</v>
      </c>
    </row>
    <row r="88" spans="1:6">
      <c r="A88" s="808" t="s">
        <v>154</v>
      </c>
      <c r="B88" s="822">
        <v>1377912</v>
      </c>
      <c r="C88" s="822">
        <v>1574850</v>
      </c>
      <c r="D88" s="822">
        <v>4747272</v>
      </c>
      <c r="E88" s="822">
        <v>5694108</v>
      </c>
      <c r="F88" s="822">
        <v>9622659</v>
      </c>
    </row>
    <row r="93" spans="1:6">
      <c r="A93" s="93" t="s">
        <v>847</v>
      </c>
    </row>
    <row r="95" spans="1:6">
      <c r="A95" s="10" t="s">
        <v>848</v>
      </c>
      <c r="B95" s="824" t="s">
        <v>849</v>
      </c>
    </row>
    <row r="96" spans="1:6">
      <c r="B96" s="422" t="s">
        <v>850</v>
      </c>
    </row>
    <row r="98" spans="1:11">
      <c r="B98" s="818">
        <v>2008</v>
      </c>
      <c r="C98" s="818">
        <v>2009</v>
      </c>
      <c r="D98" s="818">
        <v>2010</v>
      </c>
      <c r="E98" s="818">
        <v>2011</v>
      </c>
      <c r="F98" s="818">
        <v>2012</v>
      </c>
    </row>
    <row r="99" spans="1:11">
      <c r="A99" s="93" t="s">
        <v>270</v>
      </c>
      <c r="B99" s="822">
        <f>+'22. RESULTADOS DESAGR'!K61</f>
        <v>905169</v>
      </c>
      <c r="C99" s="822">
        <f>+'22. RESULTADOS DESAGR'!I61</f>
        <v>313494</v>
      </c>
      <c r="D99" s="822">
        <f>+'22. RESULTADOS DESAGR'!G61</f>
        <v>3078820</v>
      </c>
      <c r="E99" s="822">
        <f>+'22. RESULTADOS DESAGR'!E61</f>
        <v>551358</v>
      </c>
      <c r="F99" s="822">
        <f>+'22. RESULTADOS DESAGR'!C61</f>
        <v>4444881</v>
      </c>
    </row>
    <row r="100" spans="1:11">
      <c r="A100" s="93" t="s">
        <v>851</v>
      </c>
      <c r="B100" s="822">
        <f>+'22. RESULTADOS DESAGR'!K13</f>
        <v>9953018</v>
      </c>
      <c r="C100" s="822">
        <f>+'22. RESULTADOS DESAGR'!I13</f>
        <v>10434788</v>
      </c>
      <c r="D100" s="822">
        <f>+'22. RESULTADOS DESAGR'!G13</f>
        <v>11614074</v>
      </c>
      <c r="E100" s="822">
        <f>+'22. RESULTADOS DESAGR'!E13</f>
        <v>11618408</v>
      </c>
      <c r="F100" s="822">
        <f>+'22. RESULTADOS DESAGR'!C13</f>
        <v>12513165</v>
      </c>
    </row>
    <row r="101" spans="1:11">
      <c r="B101" s="166">
        <f>+B99/B100*100</f>
        <v>9.0944173917901079</v>
      </c>
      <c r="C101" s="166">
        <f>+C99/C100*100</f>
        <v>3.0043159477700936</v>
      </c>
      <c r="D101" s="166">
        <f>+D99/D100*100</f>
        <v>26.509388522924858</v>
      </c>
      <c r="E101" s="166">
        <f>+E99/E100*100</f>
        <v>4.745555501235625</v>
      </c>
      <c r="F101" s="166">
        <f>+F99/F100*100</f>
        <v>35.521636612319909</v>
      </c>
    </row>
    <row r="103" spans="1:11">
      <c r="B103" s="93" t="s">
        <v>853</v>
      </c>
    </row>
    <row r="105" spans="1:11">
      <c r="A105" s="93" t="s">
        <v>852</v>
      </c>
    </row>
    <row r="106" spans="1:11">
      <c r="B106" s="818">
        <v>2008</v>
      </c>
      <c r="C106" s="818">
        <v>2009</v>
      </c>
      <c r="D106" s="818">
        <v>2010</v>
      </c>
      <c r="E106" s="818">
        <v>2011</v>
      </c>
      <c r="F106" s="818">
        <v>2012</v>
      </c>
      <c r="H106" s="527">
        <f>+C107-B107/C107</f>
        <v>493415.79865752772</v>
      </c>
      <c r="I106" s="527">
        <f>+D107-C107/D107</f>
        <v>3346183.852543076</v>
      </c>
      <c r="J106" s="527">
        <f>+E107-D107/E107</f>
        <v>710078.28761567315</v>
      </c>
      <c r="K106" s="527">
        <f>+F107-E107/F107</f>
        <v>5461693.8699885057</v>
      </c>
    </row>
    <row r="107" spans="1:11">
      <c r="B107" s="825">
        <f>+'22. RESULTADOS DESAGR'!K61+'22. RESULTADOS DESAGR'!K36+'22. RESULTADOS DESAGR'!K56</f>
        <v>1086182</v>
      </c>
      <c r="C107" s="825">
        <f>+'22. RESULTADOS DESAGR'!I61+'22. RESULTADOS DESAGR'!I36+'22. RESULTADOS DESAGR'!I56</f>
        <v>493418</v>
      </c>
      <c r="D107" s="825">
        <f>+'22. RESULTADOS DESAGR'!G61+'22. RESULTADOS DESAGR'!G36+'22. RESULTADOS DESAGR'!G56</f>
        <v>3346184</v>
      </c>
      <c r="E107" s="825">
        <f>+'22. RESULTADOS DESAGR'!E61+'22. RESULTADOS DESAGR'!E36+'22. RESULTADOS DESAGR'!E56</f>
        <v>710083</v>
      </c>
      <c r="F107" s="825">
        <f>+'22. RESULTADOS DESAGR'!C61+'22. RESULTADOS DESAGR'!C36+'22. RESULTADOS DESAGR'!C56</f>
        <v>5461694</v>
      </c>
      <c r="H107" s="48">
        <f>+C107-B107</f>
        <v>-592764</v>
      </c>
      <c r="I107" s="48">
        <f>+D107-C107</f>
        <v>2852766</v>
      </c>
      <c r="J107" s="48">
        <f>+E107-D107</f>
        <v>-2636101</v>
      </c>
      <c r="K107" s="48">
        <f>+F107-E107</f>
        <v>4751611</v>
      </c>
    </row>
    <row r="108" spans="1:11">
      <c r="A108" s="93" t="s">
        <v>854</v>
      </c>
      <c r="B108" s="808"/>
      <c r="C108" s="809">
        <f>+H107/C107</f>
        <v>-1.2013424723054287</v>
      </c>
      <c r="D108" s="809">
        <f>+I107/D107</f>
        <v>0.85254307593366052</v>
      </c>
      <c r="E108" s="809">
        <f>+J107/E107</f>
        <v>-3.7123843269026295</v>
      </c>
      <c r="F108" s="809">
        <f>+K107/F107</f>
        <v>0.86998850539777584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10"/>
  <sheetViews>
    <sheetView topLeftCell="A98" workbookViewId="0">
      <selection activeCell="A91" sqref="A91:F110"/>
    </sheetView>
  </sheetViews>
  <sheetFormatPr baseColWidth="10" defaultRowHeight="13.2"/>
  <cols>
    <col min="1" max="1" width="63.44140625" bestFit="1" customWidth="1"/>
    <col min="6" max="6" width="10.5546875" customWidth="1"/>
    <col min="7" max="7" width="9.44140625" customWidth="1"/>
  </cols>
  <sheetData>
    <row r="1" spans="1:7" ht="13.8" thickBot="1">
      <c r="A1" s="1018" t="s">
        <v>219</v>
      </c>
      <c r="B1" s="727">
        <v>2008</v>
      </c>
      <c r="C1" s="727">
        <v>2009</v>
      </c>
      <c r="D1" s="727">
        <v>2010</v>
      </c>
      <c r="E1" s="727">
        <v>2011</v>
      </c>
      <c r="F1" s="727">
        <v>2012</v>
      </c>
      <c r="G1" s="727" t="s">
        <v>855</v>
      </c>
    </row>
    <row r="2" spans="1:7" ht="13.8" thickBot="1">
      <c r="A2" s="1019"/>
      <c r="B2" s="546">
        <f>+B3+B17</f>
        <v>2869871</v>
      </c>
      <c r="C2" s="546">
        <f>+C3+C17</f>
        <v>3328132</v>
      </c>
      <c r="D2" s="546">
        <f>+D3+D17</f>
        <v>3300395</v>
      </c>
      <c r="E2" s="546">
        <f>+E3+E17</f>
        <v>3687268</v>
      </c>
      <c r="F2" s="546">
        <f>+F3+F17</f>
        <v>4277287</v>
      </c>
      <c r="G2" s="832">
        <v>1</v>
      </c>
    </row>
    <row r="3" spans="1:7" ht="13.8" thickBot="1">
      <c r="A3" s="826" t="s">
        <v>76</v>
      </c>
      <c r="B3" s="546">
        <f>SUM(B4:B9)</f>
        <v>2693537</v>
      </c>
      <c r="C3" s="546">
        <f>SUM(C4:C9)</f>
        <v>3154545</v>
      </c>
      <c r="D3" s="546">
        <f>SUM(D4:D9)</f>
        <v>3039831</v>
      </c>
      <c r="E3" s="546">
        <f>SUM(E4:E9)</f>
        <v>3532544</v>
      </c>
      <c r="F3" s="837">
        <f>SUM(F4:F9)</f>
        <v>3263787</v>
      </c>
      <c r="G3" s="832">
        <f>+F3/$F$2</f>
        <v>0.76305073753526476</v>
      </c>
    </row>
    <row r="4" spans="1:7">
      <c r="A4" s="827" t="s">
        <v>91</v>
      </c>
      <c r="B4" s="829">
        <v>1175590</v>
      </c>
      <c r="C4" s="829">
        <v>1076506</v>
      </c>
      <c r="D4" s="829">
        <v>1035963</v>
      </c>
      <c r="E4" s="829">
        <v>1244637</v>
      </c>
      <c r="F4" s="838">
        <v>1221384</v>
      </c>
      <c r="G4" s="834">
        <f t="shared" ref="G4:G9" si="0">+F4/$F$2</f>
        <v>0.28555109816105395</v>
      </c>
    </row>
    <row r="5" spans="1:7">
      <c r="A5" s="827" t="s">
        <v>92</v>
      </c>
      <c r="B5" s="694">
        <v>1081749</v>
      </c>
      <c r="C5" s="694">
        <v>1266166</v>
      </c>
      <c r="D5" s="694">
        <v>1323129</v>
      </c>
      <c r="E5" s="694">
        <v>1419197</v>
      </c>
      <c r="F5" s="833">
        <v>1343140</v>
      </c>
      <c r="G5" s="835">
        <f t="shared" si="0"/>
        <v>0.31401680551246619</v>
      </c>
    </row>
    <row r="6" spans="1:7">
      <c r="A6" s="827" t="s">
        <v>93</v>
      </c>
      <c r="B6" s="694">
        <v>162028</v>
      </c>
      <c r="C6" s="694">
        <v>174176</v>
      </c>
      <c r="D6" s="694">
        <v>188731</v>
      </c>
      <c r="E6" s="694">
        <v>190216</v>
      </c>
      <c r="F6" s="833">
        <v>227841</v>
      </c>
      <c r="G6" s="835">
        <f t="shared" si="0"/>
        <v>5.3267643719020957E-2</v>
      </c>
    </row>
    <row r="7" spans="1:7">
      <c r="A7" s="827" t="s">
        <v>94</v>
      </c>
      <c r="B7" s="694">
        <v>33413</v>
      </c>
      <c r="C7" s="694">
        <v>37587</v>
      </c>
      <c r="D7" s="694">
        <v>40472</v>
      </c>
      <c r="E7" s="694">
        <v>41107</v>
      </c>
      <c r="F7" s="833">
        <v>40692</v>
      </c>
      <c r="G7" s="835">
        <f t="shared" si="0"/>
        <v>9.5135070431327153E-3</v>
      </c>
    </row>
    <row r="8" spans="1:7">
      <c r="A8" s="827" t="s">
        <v>83</v>
      </c>
      <c r="B8" s="694">
        <v>201422</v>
      </c>
      <c r="C8" s="694">
        <v>385921</v>
      </c>
      <c r="D8" s="694">
        <v>407793</v>
      </c>
      <c r="E8" s="694">
        <v>430923</v>
      </c>
      <c r="F8" s="833">
        <v>402574</v>
      </c>
      <c r="G8" s="835">
        <f t="shared" si="0"/>
        <v>9.4119005809056064E-2</v>
      </c>
    </row>
    <row r="9" spans="1:7" ht="13.8" thickBot="1">
      <c r="A9" s="828" t="s">
        <v>95</v>
      </c>
      <c r="B9" s="698">
        <v>39335</v>
      </c>
      <c r="C9" s="698">
        <v>214189</v>
      </c>
      <c r="D9" s="698">
        <v>43743</v>
      </c>
      <c r="E9" s="698">
        <v>206464</v>
      </c>
      <c r="F9" s="839">
        <v>28156</v>
      </c>
      <c r="G9" s="836">
        <f t="shared" si="0"/>
        <v>6.5826772905348647E-3</v>
      </c>
    </row>
    <row r="10" spans="1:7" ht="13.8" thickBot="1">
      <c r="B10" s="727">
        <v>2008</v>
      </c>
      <c r="C10" s="727">
        <v>2009</v>
      </c>
      <c r="D10" s="727">
        <v>2010</v>
      </c>
      <c r="E10" s="727">
        <v>2011</v>
      </c>
      <c r="F10" s="727">
        <v>2012</v>
      </c>
      <c r="G10" s="8"/>
    </row>
    <row r="11" spans="1:7">
      <c r="A11" s="827" t="s">
        <v>91</v>
      </c>
      <c r="B11" s="853">
        <f t="shared" ref="B11:F16" si="1">+B4/$B$2</f>
        <v>0.40963165243315813</v>
      </c>
      <c r="C11" s="853">
        <f t="shared" si="1"/>
        <v>0.37510605877407033</v>
      </c>
      <c r="D11" s="853">
        <f t="shared" si="1"/>
        <v>0.3609789429559726</v>
      </c>
      <c r="E11" s="853">
        <f t="shared" si="1"/>
        <v>0.43369092199614545</v>
      </c>
      <c r="F11" s="853">
        <f t="shared" si="1"/>
        <v>0.42558846721681914</v>
      </c>
      <c r="G11" s="8"/>
    </row>
    <row r="12" spans="1:7">
      <c r="A12" s="827" t="s">
        <v>92</v>
      </c>
      <c r="B12" s="853">
        <f t="shared" si="1"/>
        <v>0.37693297015789212</v>
      </c>
      <c r="C12" s="853">
        <f t="shared" si="1"/>
        <v>0.44119265291018306</v>
      </c>
      <c r="D12" s="853">
        <f t="shared" si="1"/>
        <v>0.46104128025266639</v>
      </c>
      <c r="E12" s="853">
        <f t="shared" si="1"/>
        <v>0.49451595559521666</v>
      </c>
      <c r="F12" s="853">
        <f t="shared" si="1"/>
        <v>0.46801406753125835</v>
      </c>
      <c r="G12" s="8"/>
    </row>
    <row r="13" spans="1:7">
      <c r="A13" s="827" t="s">
        <v>93</v>
      </c>
      <c r="B13" s="853">
        <f t="shared" si="1"/>
        <v>5.6458286801044366E-2</v>
      </c>
      <c r="C13" s="853">
        <f t="shared" si="1"/>
        <v>6.0691229675480185E-2</v>
      </c>
      <c r="D13" s="853">
        <f t="shared" si="1"/>
        <v>6.5762886206383486E-2</v>
      </c>
      <c r="E13" s="853">
        <f t="shared" si="1"/>
        <v>6.6280331067145523E-2</v>
      </c>
      <c r="F13" s="853">
        <f t="shared" si="1"/>
        <v>7.9390676445038819E-2</v>
      </c>
      <c r="G13" s="8"/>
    </row>
    <row r="14" spans="1:7">
      <c r="A14" s="827" t="s">
        <v>94</v>
      </c>
      <c r="B14" s="853">
        <f t="shared" si="1"/>
        <v>1.1642683591004612E-2</v>
      </c>
      <c r="C14" s="853">
        <f t="shared" si="1"/>
        <v>1.3097104364621267E-2</v>
      </c>
      <c r="D14" s="853">
        <f t="shared" si="1"/>
        <v>1.4102376030142121E-2</v>
      </c>
      <c r="E14" s="853">
        <f t="shared" si="1"/>
        <v>1.4323640330872014E-2</v>
      </c>
      <c r="F14" s="853">
        <f t="shared" si="1"/>
        <v>1.4179034528032793E-2</v>
      </c>
      <c r="G14" s="8"/>
    </row>
    <row r="15" spans="1:7">
      <c r="A15" s="827" t="s">
        <v>83</v>
      </c>
      <c r="B15" s="853">
        <f t="shared" si="1"/>
        <v>7.0185036191522193E-2</v>
      </c>
      <c r="C15" s="853">
        <f t="shared" si="1"/>
        <v>0.1344732916566633</v>
      </c>
      <c r="D15" s="853">
        <f t="shared" si="1"/>
        <v>0.14209454013786682</v>
      </c>
      <c r="E15" s="853">
        <f t="shared" si="1"/>
        <v>0.1501541358479179</v>
      </c>
      <c r="F15" s="853">
        <f t="shared" si="1"/>
        <v>0.14027599149926948</v>
      </c>
      <c r="G15" s="8"/>
    </row>
    <row r="16" spans="1:7" ht="13.8" thickBot="1">
      <c r="A16" s="828" t="s">
        <v>95</v>
      </c>
      <c r="B16" s="853">
        <f t="shared" si="1"/>
        <v>1.3706190975134423E-2</v>
      </c>
      <c r="C16" s="853">
        <f t="shared" si="1"/>
        <v>7.4633668203204953E-2</v>
      </c>
      <c r="D16" s="853">
        <f t="shared" si="1"/>
        <v>1.5242148514689337E-2</v>
      </c>
      <c r="E16" s="853">
        <f t="shared" si="1"/>
        <v>7.1941909584089317E-2</v>
      </c>
      <c r="F16" s="853">
        <f t="shared" si="1"/>
        <v>9.8108939391352429E-3</v>
      </c>
      <c r="G16" s="8"/>
    </row>
    <row r="17" spans="1:8" ht="13.8" thickBot="1">
      <c r="A17" s="702" t="s">
        <v>856</v>
      </c>
      <c r="B17" s="545">
        <f>SUM(B18:B22)</f>
        <v>176334</v>
      </c>
      <c r="C17" s="545">
        <f>SUM(C18:C22)</f>
        <v>173587</v>
      </c>
      <c r="D17" s="545">
        <f>SUM(D18:D22)</f>
        <v>260564</v>
      </c>
      <c r="E17" s="545">
        <f>SUM(E18:E22)</f>
        <v>154724</v>
      </c>
      <c r="F17" s="550">
        <f>SUM(F18:F22)</f>
        <v>1013500</v>
      </c>
      <c r="G17" s="832">
        <f t="shared" ref="G17:G22" si="2">+F17/$F$2</f>
        <v>0.23694926246473524</v>
      </c>
      <c r="H17" s="831"/>
    </row>
    <row r="18" spans="1:8">
      <c r="A18" s="827" t="s">
        <v>132</v>
      </c>
      <c r="B18" s="695">
        <v>103063</v>
      </c>
      <c r="C18" s="695">
        <v>87228</v>
      </c>
      <c r="D18" s="695">
        <v>49866</v>
      </c>
      <c r="E18" s="695">
        <v>80346</v>
      </c>
      <c r="F18" s="699">
        <v>100101</v>
      </c>
      <c r="G18" s="835">
        <f t="shared" si="2"/>
        <v>2.3402918719272286E-2</v>
      </c>
    </row>
    <row r="19" spans="1:8">
      <c r="A19" s="827" t="s">
        <v>96</v>
      </c>
      <c r="B19" s="694">
        <v>140</v>
      </c>
      <c r="C19" s="694">
        <v>524</v>
      </c>
      <c r="D19" s="694">
        <v>4271</v>
      </c>
      <c r="E19" s="694">
        <v>0</v>
      </c>
      <c r="F19" s="700">
        <v>2620</v>
      </c>
      <c r="G19" s="835">
        <f t="shared" si="2"/>
        <v>6.1253780725960174E-4</v>
      </c>
    </row>
    <row r="20" spans="1:8">
      <c r="A20" s="840" t="s">
        <v>857</v>
      </c>
      <c r="B20" s="694">
        <v>0</v>
      </c>
      <c r="C20" s="694">
        <v>0</v>
      </c>
      <c r="D20" s="694">
        <v>140105</v>
      </c>
      <c r="E20" s="694">
        <v>0</v>
      </c>
      <c r="F20" s="700">
        <v>803933</v>
      </c>
      <c r="G20" s="835">
        <f t="shared" si="2"/>
        <v>0.1879539530548219</v>
      </c>
    </row>
    <row r="21" spans="1:8">
      <c r="A21" s="827" t="s">
        <v>107</v>
      </c>
      <c r="B21" s="694">
        <v>66328</v>
      </c>
      <c r="C21" s="694">
        <v>79334</v>
      </c>
      <c r="D21" s="694">
        <v>59614</v>
      </c>
      <c r="E21" s="694">
        <v>45552</v>
      </c>
      <c r="F21" s="700">
        <v>76817</v>
      </c>
      <c r="G21" s="835">
        <f t="shared" si="2"/>
        <v>1.7959281198572832E-2</v>
      </c>
    </row>
    <row r="22" spans="1:8" ht="13.8" thickBot="1">
      <c r="A22" s="828" t="s">
        <v>100</v>
      </c>
      <c r="B22" s="698">
        <v>6803</v>
      </c>
      <c r="C22" s="698">
        <v>6501</v>
      </c>
      <c r="D22" s="698">
        <v>6708</v>
      </c>
      <c r="E22" s="698">
        <v>28826</v>
      </c>
      <c r="F22" s="830">
        <v>30029</v>
      </c>
      <c r="G22" s="836">
        <f t="shared" si="2"/>
        <v>7.0205716848086184E-3</v>
      </c>
    </row>
    <row r="24" spans="1:8">
      <c r="B24" s="527">
        <f>+B17/$B$2</f>
        <v>6.144317985024414E-2</v>
      </c>
      <c r="C24" s="527">
        <f>+C17/$B$2</f>
        <v>6.0485993969763799E-2</v>
      </c>
      <c r="D24" s="527">
        <f>+D17/$B$2</f>
        <v>9.0792931110840872E-2</v>
      </c>
      <c r="E24" s="527">
        <f>+E17/$B$2</f>
        <v>5.3913224671074067E-2</v>
      </c>
      <c r="F24" s="527">
        <f>+F17/$B$2</f>
        <v>0.3531517618736173</v>
      </c>
    </row>
    <row r="31" spans="1:8">
      <c r="B31" s="90"/>
      <c r="C31" s="90"/>
      <c r="D31" s="90"/>
      <c r="E31" s="90"/>
      <c r="F31" s="90"/>
    </row>
    <row r="32" spans="1:8">
      <c r="B32" s="18">
        <v>2008</v>
      </c>
      <c r="C32" s="18">
        <v>2009</v>
      </c>
      <c r="D32" s="18">
        <v>2010</v>
      </c>
      <c r="E32" s="18">
        <v>2011</v>
      </c>
      <c r="F32" s="18">
        <v>2012</v>
      </c>
    </row>
    <row r="33" spans="1:11">
      <c r="A33" s="93" t="s">
        <v>152</v>
      </c>
      <c r="B33" s="694">
        <v>2869871</v>
      </c>
      <c r="C33" s="694">
        <v>3328132</v>
      </c>
      <c r="D33" s="694">
        <v>3300395</v>
      </c>
      <c r="E33" s="694">
        <v>3687268</v>
      </c>
      <c r="F33" s="694">
        <v>4277287</v>
      </c>
    </row>
    <row r="34" spans="1:11">
      <c r="A34" s="93" t="s">
        <v>149</v>
      </c>
      <c r="B34" s="694">
        <v>6190944</v>
      </c>
      <c r="C34" s="694">
        <v>6682199</v>
      </c>
      <c r="D34" s="694">
        <v>6784458</v>
      </c>
      <c r="E34" s="694">
        <v>6853277</v>
      </c>
      <c r="F34" s="694">
        <v>7245993</v>
      </c>
      <c r="H34" s="90">
        <f>+F33+F34</f>
        <v>11523280</v>
      </c>
    </row>
    <row r="35" spans="1:11">
      <c r="A35" s="93" t="s">
        <v>218</v>
      </c>
      <c r="B35" s="694">
        <v>9953018</v>
      </c>
      <c r="C35" s="694">
        <v>10434788</v>
      </c>
      <c r="D35" s="694">
        <v>11618408</v>
      </c>
      <c r="E35" s="694">
        <v>11614074</v>
      </c>
      <c r="F35" s="694">
        <v>12513165</v>
      </c>
      <c r="H35" s="90">
        <f>+F35</f>
        <v>12513165</v>
      </c>
    </row>
    <row r="36" spans="1:11">
      <c r="H36" s="418">
        <f>+H35-H34</f>
        <v>989885</v>
      </c>
      <c r="I36" s="182">
        <f>+H36/H34</f>
        <v>8.5903058851299285E-2</v>
      </c>
    </row>
    <row r="38" spans="1:11" ht="13.8" thickBot="1"/>
    <row r="39" spans="1:11" ht="13.8" thickBot="1">
      <c r="A39" s="841" t="s">
        <v>858</v>
      </c>
      <c r="C39" s="842" t="s">
        <v>859</v>
      </c>
      <c r="E39" s="842" t="s">
        <v>859</v>
      </c>
      <c r="G39" s="842" t="s">
        <v>859</v>
      </c>
      <c r="I39" s="842" t="s">
        <v>859</v>
      </c>
      <c r="K39" s="842" t="s">
        <v>859</v>
      </c>
    </row>
    <row r="40" spans="1:11" ht="13.8" thickBot="1">
      <c r="B40" s="844">
        <v>521194207</v>
      </c>
      <c r="D40" s="844">
        <v>302971422</v>
      </c>
      <c r="F40" s="844">
        <v>590526684</v>
      </c>
      <c r="H40" s="844">
        <v>507486440</v>
      </c>
      <c r="J40" s="844">
        <v>402785069</v>
      </c>
    </row>
    <row r="41" spans="1:11" ht="13.8" thickBot="1">
      <c r="B41" s="844">
        <v>4165228707</v>
      </c>
      <c r="D41" s="844">
        <v>4573350588</v>
      </c>
      <c r="F41" s="844">
        <v>4664085172</v>
      </c>
      <c r="H41" s="844">
        <v>4738498952</v>
      </c>
      <c r="J41" s="844">
        <v>5081543762</v>
      </c>
    </row>
    <row r="42" spans="1:11" ht="13.8" thickBot="1">
      <c r="B42" s="844">
        <v>1504521458</v>
      </c>
      <c r="D42" s="844">
        <v>1805876811</v>
      </c>
      <c r="F42" s="844">
        <v>1529849894</v>
      </c>
      <c r="H42" s="844">
        <v>1607289287</v>
      </c>
      <c r="J42" s="844">
        <v>1761663711</v>
      </c>
    </row>
    <row r="43" spans="1:11" ht="13.8" thickBot="1">
      <c r="A43" s="846" t="s">
        <v>863</v>
      </c>
      <c r="B43" s="847">
        <v>6190944372</v>
      </c>
      <c r="C43" s="848">
        <v>100</v>
      </c>
      <c r="D43" s="847">
        <v>6682198821</v>
      </c>
      <c r="E43" s="848">
        <v>100</v>
      </c>
      <c r="F43" s="847">
        <v>6784461750</v>
      </c>
      <c r="G43" s="848">
        <v>100</v>
      </c>
      <c r="H43" s="847">
        <v>6853274679</v>
      </c>
      <c r="I43" s="848">
        <v>100</v>
      </c>
      <c r="J43" s="847">
        <f>SUM(J40:J42)</f>
        <v>7245992542</v>
      </c>
      <c r="K43" s="848">
        <v>100</v>
      </c>
    </row>
    <row r="44" spans="1:11" ht="13.8" thickBot="1">
      <c r="A44" s="846" t="s">
        <v>864</v>
      </c>
      <c r="B44" s="849"/>
      <c r="C44" s="849"/>
      <c r="D44" s="847">
        <v>491254449</v>
      </c>
      <c r="E44" s="849"/>
      <c r="F44" s="847">
        <v>102262929</v>
      </c>
      <c r="G44" s="849"/>
      <c r="H44" s="847">
        <v>68812929</v>
      </c>
      <c r="I44" s="849"/>
      <c r="J44" s="847">
        <v>247966414</v>
      </c>
      <c r="K44" s="849"/>
    </row>
    <row r="45" spans="1:11" ht="13.8" thickBot="1">
      <c r="A45" s="850" t="s">
        <v>865</v>
      </c>
      <c r="B45" s="851"/>
      <c r="C45" s="851"/>
      <c r="D45" s="852">
        <v>7.3499999999999996E-2</v>
      </c>
      <c r="E45" s="851"/>
      <c r="F45" s="852">
        <v>1.5100000000000001E-2</v>
      </c>
      <c r="G45" s="851"/>
      <c r="H45" s="852">
        <v>0.01</v>
      </c>
      <c r="I45" s="851"/>
      <c r="J45" s="852">
        <v>3.49E-2</v>
      </c>
      <c r="K45" s="849"/>
    </row>
    <row r="48" spans="1:11" ht="13.8" thickBot="1">
      <c r="B48" s="854">
        <f>0.409631652433158*100</f>
        <v>40.9631652433158</v>
      </c>
      <c r="C48" s="854">
        <f>0.37510605877407*100</f>
        <v>37.510605877407002</v>
      </c>
      <c r="D48" s="854">
        <f>0.360978942955973*100</f>
        <v>36.0978942955973</v>
      </c>
      <c r="E48" s="854">
        <f>0.433690921996145*100</f>
        <v>43.369092199614499</v>
      </c>
      <c r="F48" s="854">
        <f>0.425588467216819*100</f>
        <v>42.558846721681896</v>
      </c>
    </row>
    <row r="49" spans="1:8" ht="13.8" thickBot="1">
      <c r="B49" s="845">
        <v>67.28</v>
      </c>
      <c r="C49" s="845">
        <v>68.44</v>
      </c>
      <c r="D49" s="845">
        <v>68.75</v>
      </c>
      <c r="E49" s="845">
        <v>69.14</v>
      </c>
      <c r="F49" s="854">
        <v>70.129022801856479</v>
      </c>
    </row>
    <row r="52" spans="1:8">
      <c r="C52" s="527"/>
      <c r="G52">
        <f>70.7-72.02</f>
        <v>-1.3199999999999932</v>
      </c>
    </row>
    <row r="53" spans="1:8" ht="13.8" thickBot="1"/>
    <row r="54" spans="1:8" ht="13.8" thickBot="1">
      <c r="A54" s="93"/>
      <c r="B54" s="842">
        <v>2008</v>
      </c>
      <c r="C54" s="842">
        <v>2009</v>
      </c>
      <c r="D54" s="842">
        <v>2010</v>
      </c>
      <c r="E54" s="842">
        <v>2011</v>
      </c>
      <c r="F54" s="842">
        <v>2012</v>
      </c>
    </row>
    <row r="55" spans="1:8" ht="13.8" thickBot="1">
      <c r="A55" s="843" t="s">
        <v>860</v>
      </c>
      <c r="B55" s="845">
        <v>8.42</v>
      </c>
      <c r="C55" s="845">
        <v>4.53</v>
      </c>
      <c r="D55" s="845">
        <v>8.6999999999999993</v>
      </c>
      <c r="E55" s="845">
        <v>7.41</v>
      </c>
      <c r="F55" s="854">
        <f>+J40/$J$43*100</f>
        <v>5.5587287271596528</v>
      </c>
    </row>
    <row r="56" spans="1:8" ht="15" thickBot="1">
      <c r="A56" s="843" t="s">
        <v>861</v>
      </c>
      <c r="B56" s="845">
        <v>67.28</v>
      </c>
      <c r="C56" s="845">
        <v>68.44</v>
      </c>
      <c r="D56" s="845">
        <v>68.75</v>
      </c>
      <c r="E56" s="845">
        <v>69.14</v>
      </c>
      <c r="F56" s="854">
        <f>+J41/$J$43*100</f>
        <v>70.129022801856479</v>
      </c>
      <c r="H56" s="855">
        <v>36.19</v>
      </c>
    </row>
    <row r="57" spans="1:8" ht="15" thickBot="1">
      <c r="A57" s="843" t="s">
        <v>862</v>
      </c>
      <c r="B57" s="845">
        <v>24.3</v>
      </c>
      <c r="C57" s="845">
        <v>27.03</v>
      </c>
      <c r="D57" s="845">
        <v>22.55</v>
      </c>
      <c r="E57" s="845">
        <v>23.45</v>
      </c>
      <c r="F57" s="854">
        <f>+J42/$J$43*100</f>
        <v>24.312248470983867</v>
      </c>
      <c r="H57" s="856">
        <v>36.21</v>
      </c>
    </row>
    <row r="58" spans="1:8" ht="15" thickBot="1">
      <c r="H58" s="856">
        <v>38.47</v>
      </c>
    </row>
    <row r="59" spans="1:8" ht="15" thickBot="1">
      <c r="H59" s="856">
        <v>35.119999999999997</v>
      </c>
    </row>
    <row r="60" spans="1:8" ht="15" thickBot="1">
      <c r="H60" s="856">
        <v>31.14</v>
      </c>
    </row>
    <row r="61" spans="1:8" ht="15" thickBot="1">
      <c r="A61" s="93" t="s">
        <v>152</v>
      </c>
      <c r="B61" s="808">
        <v>2008</v>
      </c>
      <c r="C61" s="808">
        <v>2009</v>
      </c>
      <c r="D61" s="808">
        <v>2010</v>
      </c>
      <c r="E61" s="808">
        <v>2011</v>
      </c>
      <c r="F61" s="808">
        <v>2012</v>
      </c>
      <c r="H61" s="856">
        <v>37.97</v>
      </c>
    </row>
    <row r="62" spans="1:8">
      <c r="A62" t="s">
        <v>91</v>
      </c>
      <c r="B62" s="527">
        <v>0.40963165243315813</v>
      </c>
      <c r="C62" s="527">
        <v>0.37510605877407033</v>
      </c>
      <c r="D62" s="527">
        <v>0.3609789429559726</v>
      </c>
      <c r="E62" s="527">
        <v>0.43369092199614545</v>
      </c>
      <c r="F62" s="527">
        <v>0.42558846721681914</v>
      </c>
    </row>
    <row r="63" spans="1:8">
      <c r="A63" t="s">
        <v>92</v>
      </c>
      <c r="B63" s="527">
        <v>0.37693297015789212</v>
      </c>
      <c r="C63" s="527">
        <v>0.44119265291018306</v>
      </c>
      <c r="D63" s="527">
        <v>0.46104128025266639</v>
      </c>
      <c r="E63" s="527">
        <v>0.49451595559521666</v>
      </c>
      <c r="F63" s="527">
        <v>0.46801406753125835</v>
      </c>
    </row>
    <row r="64" spans="1:8">
      <c r="A64" t="s">
        <v>93</v>
      </c>
      <c r="B64" s="527">
        <v>5.6458286801044366E-2</v>
      </c>
      <c r="C64" s="527">
        <v>6.0691229675480185E-2</v>
      </c>
      <c r="D64" s="527">
        <v>6.5762886206383486E-2</v>
      </c>
      <c r="E64" s="527">
        <v>6.6280331067145523E-2</v>
      </c>
      <c r="F64" s="527">
        <v>7.9390676445038819E-2</v>
      </c>
    </row>
    <row r="65" spans="1:6">
      <c r="A65" t="s">
        <v>94</v>
      </c>
      <c r="B65" s="527">
        <v>1.1642683591004612E-2</v>
      </c>
      <c r="C65" s="527">
        <v>1.3097104364621267E-2</v>
      </c>
      <c r="D65" s="527">
        <v>1.4102376030142121E-2</v>
      </c>
      <c r="E65" s="527">
        <v>1.4323640330872014E-2</v>
      </c>
      <c r="F65" s="527">
        <v>1.4179034528032793E-2</v>
      </c>
    </row>
    <row r="66" spans="1:6">
      <c r="A66" t="s">
        <v>83</v>
      </c>
      <c r="B66" s="527">
        <v>7.0185036191522193E-2</v>
      </c>
      <c r="C66" s="527">
        <v>0.1344732916566633</v>
      </c>
      <c r="D66" s="527">
        <v>0.14209454013786682</v>
      </c>
      <c r="E66" s="527">
        <v>0.1501541358479179</v>
      </c>
      <c r="F66" s="527">
        <v>0.14027599149926948</v>
      </c>
    </row>
    <row r="67" spans="1:6" ht="13.8" thickBot="1">
      <c r="A67" t="s">
        <v>95</v>
      </c>
      <c r="B67" s="527">
        <v>1.3706190975134423E-2</v>
      </c>
      <c r="C67" s="527">
        <v>7.4633668203204953E-2</v>
      </c>
      <c r="D67" s="527">
        <v>1.5242148514689337E-2</v>
      </c>
      <c r="E67" s="527">
        <v>7.1941909584089317E-2</v>
      </c>
      <c r="F67" s="527">
        <v>9.8108939391352429E-3</v>
      </c>
    </row>
    <row r="68" spans="1:6">
      <c r="A68" s="702" t="s">
        <v>856</v>
      </c>
      <c r="B68" s="527">
        <v>6.144317985024414E-2</v>
      </c>
      <c r="C68" s="527">
        <v>6.0485993969763799E-2</v>
      </c>
      <c r="D68" s="527">
        <v>9.0792931110840872E-2</v>
      </c>
      <c r="E68" s="527">
        <v>5.3913224671074067E-2</v>
      </c>
      <c r="F68" s="527">
        <v>0.3531517618736173</v>
      </c>
    </row>
    <row r="75" spans="1:6">
      <c r="B75" s="527"/>
    </row>
    <row r="90" spans="1:6" ht="13.8" thickBot="1"/>
    <row r="91" spans="1:6" ht="14.4" thickBot="1">
      <c r="A91" s="1020" t="s">
        <v>867</v>
      </c>
      <c r="B91" s="1021"/>
      <c r="C91" s="1021"/>
      <c r="D91" s="1021"/>
      <c r="E91" s="1021"/>
      <c r="F91" s="1022"/>
    </row>
    <row r="92" spans="1:6" ht="14.4" thickBot="1">
      <c r="A92" s="862" t="s">
        <v>834</v>
      </c>
      <c r="B92" s="859">
        <v>2008</v>
      </c>
      <c r="C92" s="859">
        <v>2009</v>
      </c>
      <c r="D92" s="859">
        <v>2010</v>
      </c>
      <c r="E92" s="859">
        <v>2011</v>
      </c>
      <c r="F92" s="859">
        <v>2012</v>
      </c>
    </row>
    <row r="93" spans="1:6" ht="14.4" thickBot="1">
      <c r="A93" s="858" t="s">
        <v>835</v>
      </c>
      <c r="B93" s="860">
        <v>12206</v>
      </c>
      <c r="C93" s="860">
        <v>12384</v>
      </c>
      <c r="D93" s="860">
        <v>16586</v>
      </c>
      <c r="E93" s="860">
        <v>17096</v>
      </c>
      <c r="F93" s="860">
        <v>19762</v>
      </c>
    </row>
    <row r="94" spans="1:6" ht="14.4" thickBot="1">
      <c r="A94" s="857" t="s">
        <v>836</v>
      </c>
      <c r="B94" s="863">
        <v>10019</v>
      </c>
      <c r="C94" s="860">
        <v>9723</v>
      </c>
      <c r="D94" s="860">
        <v>10871</v>
      </c>
      <c r="E94" s="860">
        <v>12268</v>
      </c>
      <c r="F94" s="860">
        <v>13092</v>
      </c>
    </row>
    <row r="95" spans="1:6" ht="14.4" thickBot="1">
      <c r="A95" s="719" t="s">
        <v>866</v>
      </c>
      <c r="B95" s="864">
        <v>1.22</v>
      </c>
      <c r="C95" s="861">
        <v>1.27</v>
      </c>
      <c r="D95" s="861">
        <v>1.53</v>
      </c>
      <c r="E95" s="861">
        <v>1.39</v>
      </c>
      <c r="F95" s="861">
        <v>1.51</v>
      </c>
    </row>
    <row r="96" spans="1:6" ht="14.4" thickBot="1">
      <c r="A96" s="866"/>
      <c r="B96" s="866"/>
      <c r="C96" s="866"/>
      <c r="D96" s="866"/>
      <c r="E96" s="866"/>
      <c r="F96" s="866"/>
    </row>
    <row r="97" spans="1:6" ht="14.4" thickBot="1">
      <c r="A97" s="865" t="s">
        <v>838</v>
      </c>
      <c r="B97" s="867">
        <v>2008</v>
      </c>
      <c r="C97" s="867">
        <v>2009</v>
      </c>
      <c r="D97" s="867">
        <v>2010</v>
      </c>
      <c r="E97" s="867">
        <v>2011</v>
      </c>
      <c r="F97" s="867">
        <v>2012</v>
      </c>
    </row>
    <row r="98" spans="1:6" ht="14.4" thickBot="1">
      <c r="A98" s="858" t="s">
        <v>837</v>
      </c>
      <c r="B98" s="860">
        <v>10690</v>
      </c>
      <c r="C98" s="860">
        <v>9338</v>
      </c>
      <c r="D98" s="860">
        <v>13347</v>
      </c>
      <c r="E98" s="860">
        <v>13904</v>
      </c>
      <c r="F98" s="860">
        <v>14924</v>
      </c>
    </row>
    <row r="99" spans="1:6" ht="14.4" thickBot="1">
      <c r="A99" s="858" t="s">
        <v>836</v>
      </c>
      <c r="B99" s="860">
        <v>10019</v>
      </c>
      <c r="C99" s="860">
        <v>9723</v>
      </c>
      <c r="D99" s="860">
        <v>10871</v>
      </c>
      <c r="E99" s="860">
        <v>12268</v>
      </c>
      <c r="F99" s="860">
        <v>13092</v>
      </c>
    </row>
    <row r="100" spans="1:6" ht="14.4" thickBot="1">
      <c r="A100" s="862" t="s">
        <v>868</v>
      </c>
      <c r="B100" s="861">
        <v>1.07</v>
      </c>
      <c r="C100" s="861">
        <v>0.96</v>
      </c>
      <c r="D100" s="861">
        <v>1.23</v>
      </c>
      <c r="E100" s="861">
        <v>1.1299999999999999</v>
      </c>
      <c r="F100" s="861">
        <v>1.1399999999999999</v>
      </c>
    </row>
    <row r="101" spans="1:6" ht="14.4" thickBot="1">
      <c r="A101" s="866"/>
      <c r="B101" s="866"/>
      <c r="C101" s="866"/>
      <c r="D101" s="866"/>
      <c r="E101" s="866"/>
      <c r="F101" s="866"/>
    </row>
    <row r="102" spans="1:6" ht="14.4" thickBot="1">
      <c r="A102" s="865" t="s">
        <v>839</v>
      </c>
      <c r="B102" s="867">
        <v>2008</v>
      </c>
      <c r="C102" s="867">
        <v>2009</v>
      </c>
      <c r="D102" s="867">
        <v>2010</v>
      </c>
      <c r="E102" s="867">
        <v>2011</v>
      </c>
      <c r="F102" s="867">
        <v>2012</v>
      </c>
    </row>
    <row r="103" spans="1:6" ht="14.4" thickBot="1">
      <c r="A103" s="858" t="s">
        <v>840</v>
      </c>
      <c r="B103" s="860">
        <v>11418</v>
      </c>
      <c r="C103" s="860">
        <v>11099</v>
      </c>
      <c r="D103" s="860">
        <v>14660</v>
      </c>
      <c r="E103" s="860">
        <v>14136</v>
      </c>
      <c r="F103" s="860">
        <v>17461</v>
      </c>
    </row>
    <row r="104" spans="1:6" ht="14.4" thickBot="1">
      <c r="A104" s="858" t="s">
        <v>841</v>
      </c>
      <c r="B104" s="860">
        <v>9560</v>
      </c>
      <c r="C104" s="860">
        <v>9611</v>
      </c>
      <c r="D104" s="860">
        <v>9925</v>
      </c>
      <c r="E104" s="860">
        <v>11992</v>
      </c>
      <c r="F104" s="860">
        <v>12815</v>
      </c>
    </row>
    <row r="105" spans="1:6" ht="14.4" thickBot="1">
      <c r="A105" s="865" t="s">
        <v>869</v>
      </c>
      <c r="B105" s="861">
        <v>1.19</v>
      </c>
      <c r="C105" s="861">
        <v>1.1499999999999999</v>
      </c>
      <c r="D105" s="861">
        <v>1.48</v>
      </c>
      <c r="E105" s="861">
        <v>1.18</v>
      </c>
      <c r="F105" s="861">
        <v>1.36</v>
      </c>
    </row>
    <row r="106" spans="1:6" ht="14.4" thickBot="1">
      <c r="A106" s="866"/>
      <c r="B106" s="866"/>
      <c r="C106" s="866"/>
      <c r="D106" s="866"/>
      <c r="E106" s="866"/>
      <c r="F106" s="866"/>
    </row>
    <row r="107" spans="1:6" ht="14.4" thickBot="1">
      <c r="A107" s="865" t="s">
        <v>842</v>
      </c>
      <c r="B107" s="867">
        <v>2008</v>
      </c>
      <c r="C107" s="867">
        <v>2009</v>
      </c>
      <c r="D107" s="867">
        <v>2010</v>
      </c>
      <c r="E107" s="867">
        <v>2011</v>
      </c>
      <c r="F107" s="867">
        <v>2012</v>
      </c>
    </row>
    <row r="108" spans="1:6" ht="14.4" thickBot="1">
      <c r="A108" s="858" t="s">
        <v>843</v>
      </c>
      <c r="B108" s="860">
        <v>9902</v>
      </c>
      <c r="C108" s="860">
        <v>8053</v>
      </c>
      <c r="D108" s="860">
        <v>11421</v>
      </c>
      <c r="E108" s="860">
        <v>10944</v>
      </c>
      <c r="F108" s="860">
        <v>12623</v>
      </c>
    </row>
    <row r="109" spans="1:6" ht="14.4" thickBot="1">
      <c r="A109" s="858" t="s">
        <v>841</v>
      </c>
      <c r="B109" s="860">
        <v>9560</v>
      </c>
      <c r="C109" s="860">
        <v>9611</v>
      </c>
      <c r="D109" s="860">
        <v>9925</v>
      </c>
      <c r="E109" s="860">
        <v>11992</v>
      </c>
      <c r="F109" s="860">
        <v>12815</v>
      </c>
    </row>
    <row r="110" spans="1:6" ht="14.4" thickBot="1">
      <c r="A110" s="862" t="s">
        <v>870</v>
      </c>
      <c r="B110" s="861">
        <v>1.04</v>
      </c>
      <c r="C110" s="861">
        <v>0.84</v>
      </c>
      <c r="D110" s="861">
        <v>1.1499999999999999</v>
      </c>
      <c r="E110" s="861">
        <v>0.91</v>
      </c>
      <c r="F110" s="861">
        <v>0.99</v>
      </c>
    </row>
  </sheetData>
  <mergeCells count="2">
    <mergeCell ref="A1:A2"/>
    <mergeCell ref="A91:F9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2:I10"/>
  <sheetViews>
    <sheetView workbookViewId="0">
      <selection activeCell="A32" sqref="A32"/>
    </sheetView>
  </sheetViews>
  <sheetFormatPr baseColWidth="10" defaultColWidth="11.44140625" defaultRowHeight="13.2"/>
  <cols>
    <col min="1" max="16384" width="11.44140625" style="90"/>
  </cols>
  <sheetData>
    <row r="2" spans="1:9">
      <c r="D2" s="90">
        <v>2008</v>
      </c>
      <c r="E2" s="90">
        <v>2009</v>
      </c>
      <c r="F2" s="90">
        <v>2010</v>
      </c>
      <c r="G2" s="90">
        <v>2011</v>
      </c>
      <c r="H2" s="90">
        <v>2012</v>
      </c>
    </row>
    <row r="3" spans="1:9">
      <c r="C3" s="418" t="s">
        <v>871</v>
      </c>
      <c r="D3" s="90">
        <v>905169</v>
      </c>
      <c r="E3" s="90">
        <v>313494</v>
      </c>
      <c r="F3" s="90">
        <v>3078820</v>
      </c>
      <c r="G3" s="90">
        <v>551358</v>
      </c>
      <c r="H3" s="90">
        <v>4444881</v>
      </c>
    </row>
    <row r="4" spans="1:9">
      <c r="C4" s="418" t="s">
        <v>872</v>
      </c>
      <c r="D4" s="90">
        <f>+I8</f>
        <v>9953018</v>
      </c>
      <c r="E4" s="90">
        <f>+G8</f>
        <v>10434788</v>
      </c>
      <c r="F4" s="90">
        <f>+E8</f>
        <v>11614074</v>
      </c>
      <c r="G4" s="90">
        <f>+C8</f>
        <v>11618408</v>
      </c>
      <c r="H4" s="90">
        <f>SUM(A8:A9)</f>
        <v>17355781</v>
      </c>
    </row>
    <row r="5" spans="1:9">
      <c r="C5" s="418" t="s">
        <v>873</v>
      </c>
      <c r="D5" s="868">
        <f>+D3/D4</f>
        <v>9.0944173917901078E-2</v>
      </c>
      <c r="E5" s="868">
        <f>+E3/E4</f>
        <v>3.0043159477700938E-2</v>
      </c>
      <c r="F5" s="868">
        <f>+F3/F4</f>
        <v>0.26509388522924859</v>
      </c>
      <c r="G5" s="868">
        <f>+G3/G4</f>
        <v>4.7455555012356251E-2</v>
      </c>
      <c r="H5" s="868">
        <f>+H3/H4</f>
        <v>0.25610377314625021</v>
      </c>
    </row>
    <row r="8" spans="1:9">
      <c r="A8" s="90">
        <v>12513165</v>
      </c>
      <c r="C8" s="90">
        <v>11618408</v>
      </c>
      <c r="E8" s="90">
        <v>11614074</v>
      </c>
      <c r="G8" s="90">
        <v>10434788</v>
      </c>
      <c r="I8" s="90">
        <v>9953018</v>
      </c>
    </row>
    <row r="9" spans="1:9">
      <c r="A9" s="90">
        <v>4842616</v>
      </c>
      <c r="C9" s="90">
        <v>2659247</v>
      </c>
      <c r="E9" s="90">
        <v>2731921</v>
      </c>
      <c r="G9" s="90">
        <v>1371809</v>
      </c>
      <c r="I9" s="90">
        <v>553643</v>
      </c>
    </row>
    <row r="10" spans="1:9">
      <c r="B10" s="90">
        <f t="shared" ref="B10:H10" si="0">SUM(B8:B9)</f>
        <v>0</v>
      </c>
      <c r="D10" s="90">
        <f t="shared" si="0"/>
        <v>0</v>
      </c>
      <c r="F10" s="90">
        <f t="shared" si="0"/>
        <v>0</v>
      </c>
      <c r="H10" s="90">
        <f t="shared" si="0"/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16- PASIVOS PROGRAMA DE SFF</vt:lpstr>
      <vt:lpstr>17- CUENTAS POR COBRAR</vt:lpstr>
      <vt:lpstr>17 A DETALLE CUENTAS X COBRAR</vt:lpstr>
      <vt:lpstr>19 BALANCE GENERAL</vt:lpstr>
      <vt:lpstr>20. BALANCES COMP</vt:lpstr>
      <vt:lpstr>21. RESULTADOS</vt:lpstr>
      <vt:lpstr>22. RESULTADOS DESAGR</vt:lpstr>
      <vt:lpstr>18. ANALISIS FINANCIERO ESE</vt:lpstr>
      <vt:lpstr>23. EVALUACION GLOBAL</vt:lpstr>
      <vt:lpstr>Hoja2</vt:lpstr>
      <vt:lpstr>Hoja1</vt:lpstr>
      <vt:lpstr>Hoja3</vt:lpstr>
      <vt:lpstr>Hoja4</vt:lpstr>
      <vt:lpstr>Hoja5</vt:lpstr>
      <vt:lpstr>Hoja6</vt:lpstr>
      <vt:lpstr>Hoja7</vt:lpstr>
      <vt:lpstr>Hoja8</vt:lpstr>
      <vt:lpstr>'18. ANALISIS FINANCIERO ESE'!Área_de_impresión</vt:lpstr>
      <vt:lpstr>'23. EVALUACION GLOBAL'!Área_de_impresión</vt:lpstr>
      <vt:lpstr>'18. ANALISIS FINANCIERO ESE'!Títulos_a_imprimir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HOSPITAL</dc:title>
  <dc:creator>MARIA DE LOS ANGELES</dc:creator>
  <cp:lastModifiedBy>CASA</cp:lastModifiedBy>
  <cp:lastPrinted>2013-11-27T14:57:42Z</cp:lastPrinted>
  <dcterms:created xsi:type="dcterms:W3CDTF">1999-04-28T07:36:15Z</dcterms:created>
  <dcterms:modified xsi:type="dcterms:W3CDTF">2014-06-05T03:58:50Z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